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3. Cash Flow\"/>
    </mc:Choice>
  </mc:AlternateContent>
  <xr:revisionPtr revIDLastSave="0" documentId="8_{1E4D810E-8DC9-456C-BE0F-476AA52D186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BUF!$A$1:$AA$43</definedName>
    <definedName name="_xlnm.Print_Area" localSheetId="227">CPT!$A$1:$AA$43</definedName>
    <definedName name="_xlnm.Print_Area" localSheetId="233">'DC1'!$A$1:$AA$43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43">'DC16'!$A$1:$AA$43</definedName>
    <definedName name="_xlnm.Print_Area" localSheetId="49">'DC18'!$A$1:$AA$43</definedName>
    <definedName name="_xlnm.Print_Area" localSheetId="56">'DC19'!$A$1:$AA$43</definedName>
    <definedName name="_xlnm.Print_Area" localSheetId="239">'DC2'!$A$1:$AA$43</definedName>
    <definedName name="_xlnm.Print_Area" localSheetId="61">'DC20'!$A$1:$AA$43</definedName>
    <definedName name="_xlnm.Print_Area" localSheetId="78">'DC21'!$A$1:$AA$43</definedName>
    <definedName name="_xlnm.Print_Area" localSheetId="86">'DC22'!$A$1:$AA$43</definedName>
    <definedName name="_xlnm.Print_Area" localSheetId="90">'DC23'!$A$1:$AA$43</definedName>
    <definedName name="_xlnm.Print_Area" localSheetId="95">'DC24'!$A$1:$AA$43</definedName>
    <definedName name="_xlnm.Print_Area" localSheetId="99">'DC25'!$A$1:$AA$43</definedName>
    <definedName name="_xlnm.Print_Area" localSheetId="105">'DC26'!$A$1:$AA$43</definedName>
    <definedName name="_xlnm.Print_Area" localSheetId="110">'DC27'!$A$1:$AA$43</definedName>
    <definedName name="_xlnm.Print_Area" localSheetId="116">'DC28'!$A$1:$AA$43</definedName>
    <definedName name="_xlnm.Print_Area" localSheetId="121">'DC29'!$A$1:$AA$43</definedName>
    <definedName name="_xlnm.Print_Area" localSheetId="244">'DC3'!$A$1:$AA$43</definedName>
    <definedName name="_xlnm.Print_Area" localSheetId="161">'DC30'!$A$1:$AA$43</definedName>
    <definedName name="_xlnm.Print_Area" localSheetId="168">'DC31'!$A$1:$AA$43</definedName>
    <definedName name="_xlnm.Print_Area" localSheetId="173">'DC32'!$A$1:$AA$43</definedName>
    <definedName name="_xlnm.Print_Area" localSheetId="132">'DC33'!$A$1:$AA$43</definedName>
    <definedName name="_xlnm.Print_Area" localSheetId="137">'DC34'!$A$1:$AA$43</definedName>
    <definedName name="_xlnm.Print_Area" localSheetId="142">'DC35'!$A$1:$AA$43</definedName>
    <definedName name="_xlnm.Print_Area" localSheetId="148">'DC36'!$A$1:$AA$43</definedName>
    <definedName name="_xlnm.Print_Area" localSheetId="210">'DC37'!$A$1:$AA$43</definedName>
    <definedName name="_xlnm.Print_Area" localSheetId="216">'DC38'!$A$1:$AA$43</definedName>
    <definedName name="_xlnm.Print_Area" localSheetId="222">'DC39'!$A$1:$AA$43</definedName>
    <definedName name="_xlnm.Print_Area" localSheetId="252">'DC4'!$A$1:$AA$43</definedName>
    <definedName name="_xlnm.Print_Area" localSheetId="226">'DC40'!$A$1:$AA$43</definedName>
    <definedName name="_xlnm.Print_Area" localSheetId="68">'DC42'!$A$1:$AA$43</definedName>
    <definedName name="_xlnm.Print_Area" localSheetId="126">'DC43'!$A$1:$AA$43</definedName>
    <definedName name="_xlnm.Print_Area" localSheetId="38">'DC44'!$A$1:$AA$43</definedName>
    <definedName name="_xlnm.Print_Area" localSheetId="177">'DC45'!$A$1:$AA$43</definedName>
    <definedName name="_xlnm.Print_Area" localSheetId="153">'DC47'!$A$1:$AA$43</definedName>
    <definedName name="_xlnm.Print_Area" localSheetId="72">'DC48'!$A$1:$AA$43</definedName>
    <definedName name="_xlnm.Print_Area" localSheetId="256">'DC5'!$A$1:$AA$43</definedName>
    <definedName name="_xlnm.Print_Area" localSheetId="184">'DC6'!$A$1:$AA$43</definedName>
    <definedName name="_xlnm.Print_Area" localSheetId="193">'DC7'!$A$1:$AA$43</definedName>
    <definedName name="_xlnm.Print_Area" localSheetId="199">'DC8'!$A$1:$AA$43</definedName>
    <definedName name="_xlnm.Print_Area" localSheetId="204">'DC9'!$A$1:$AA$43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62">EKU!$A$1:$AA$43</definedName>
    <definedName name="_xlnm.Print_Area" localSheetId="73">ETH!$A$1:$AA$43</definedName>
    <definedName name="_xlnm.Print_Area" localSheetId="40">'FS161'!$A$1:$AA$43</definedName>
    <definedName name="_xlnm.Print_Area" localSheetId="41">'FS162'!$A$1:$AA$43</definedName>
    <definedName name="_xlnm.Print_Area" localSheetId="42">'FS163'!$A$1:$AA$43</definedName>
    <definedName name="_xlnm.Print_Area" localSheetId="44">'FS181'!$A$1:$AA$43</definedName>
    <definedName name="_xlnm.Print_Area" localSheetId="45">'FS182'!$A$1:$AA$43</definedName>
    <definedName name="_xlnm.Print_Area" localSheetId="46">'FS183'!$A$1:$AA$43</definedName>
    <definedName name="_xlnm.Print_Area" localSheetId="47">'FS184'!$A$1:$AA$43</definedName>
    <definedName name="_xlnm.Print_Area" localSheetId="48">'FS185'!$A$1:$AA$43</definedName>
    <definedName name="_xlnm.Print_Area" localSheetId="50">'FS191'!$A$1:$AA$43</definedName>
    <definedName name="_xlnm.Print_Area" localSheetId="51">'FS192'!$A$1:$AA$43</definedName>
    <definedName name="_xlnm.Print_Area" localSheetId="52">'FS193'!$A$1:$AA$43</definedName>
    <definedName name="_xlnm.Print_Area" localSheetId="53">'FS194'!$A$1:$AA$43</definedName>
    <definedName name="_xlnm.Print_Area" localSheetId="54">'FS195'!$A$1:$AA$43</definedName>
    <definedName name="_xlnm.Print_Area" localSheetId="55">'FS196'!$A$1:$AA$43</definedName>
    <definedName name="_xlnm.Print_Area" localSheetId="57">'FS201'!$A$1:$AA$43</definedName>
    <definedName name="_xlnm.Print_Area" localSheetId="58">'FS203'!$A$1:$AA$43</definedName>
    <definedName name="_xlnm.Print_Area" localSheetId="59">'FS204'!$A$1:$AA$43</definedName>
    <definedName name="_xlnm.Print_Area" localSheetId="60">'FS205'!$A$1:$AA$43</definedName>
    <definedName name="_xlnm.Print_Area" localSheetId="65">'GT421'!$A$1:$AA$43</definedName>
    <definedName name="_xlnm.Print_Area" localSheetId="66">'GT422'!$A$1:$AA$43</definedName>
    <definedName name="_xlnm.Print_Area" localSheetId="67">'GT423'!$A$1:$AA$43</definedName>
    <definedName name="_xlnm.Print_Area" localSheetId="69">'GT481'!$A$1:$AA$43</definedName>
    <definedName name="_xlnm.Print_Area" localSheetId="70">'GT484'!$A$1:$AA$43</definedName>
    <definedName name="_xlnm.Print_Area" localSheetId="71">'GT485'!$A$1:$AA$43</definedName>
    <definedName name="_xlnm.Print_Area" localSheetId="63">JHB!$A$1:$AA$43</definedName>
    <definedName name="_xlnm.Print_Area" localSheetId="74">'KZN212'!$A$1:$AA$43</definedName>
    <definedName name="_xlnm.Print_Area" localSheetId="75">'KZN213'!$A$1:$AA$43</definedName>
    <definedName name="_xlnm.Print_Area" localSheetId="76">'KZN214'!$A$1:$AA$43</definedName>
    <definedName name="_xlnm.Print_Area" localSheetId="77">'KZN216'!$A$1:$AA$43</definedName>
    <definedName name="_xlnm.Print_Area" localSheetId="79">'KZN221'!$A$1:$AA$43</definedName>
    <definedName name="_xlnm.Print_Area" localSheetId="80">'KZN222'!$A$1:$AA$43</definedName>
    <definedName name="_xlnm.Print_Area" localSheetId="81">'KZN223'!$A$1:$AA$43</definedName>
    <definedName name="_xlnm.Print_Area" localSheetId="82">'KZN224'!$A$1:$AA$43</definedName>
    <definedName name="_xlnm.Print_Area" localSheetId="83">'KZN225'!$A$1:$AA$43</definedName>
    <definedName name="_xlnm.Print_Area" localSheetId="84">'KZN226'!$A$1:$AA$43</definedName>
    <definedName name="_xlnm.Print_Area" localSheetId="85">'KZN227'!$A$1:$AA$43</definedName>
    <definedName name="_xlnm.Print_Area" localSheetId="87">'KZN235'!$A$1:$AA$43</definedName>
    <definedName name="_xlnm.Print_Area" localSheetId="88">'KZN237'!$A$1:$AA$43</definedName>
    <definedName name="_xlnm.Print_Area" localSheetId="89">'KZN238'!$A$1:$AA$43</definedName>
    <definedName name="_xlnm.Print_Area" localSheetId="91">'KZN241'!$A$1:$AA$43</definedName>
    <definedName name="_xlnm.Print_Area" localSheetId="92">'KZN242'!$A$1:$AA$43</definedName>
    <definedName name="_xlnm.Print_Area" localSheetId="93">'KZN244'!$A$1:$AA$43</definedName>
    <definedName name="_xlnm.Print_Area" localSheetId="94">'KZN245'!$A$1:$AA$43</definedName>
    <definedName name="_xlnm.Print_Area" localSheetId="96">'KZN252'!$A$1:$AA$43</definedName>
    <definedName name="_xlnm.Print_Area" localSheetId="97">'KZN253'!$A$1:$AA$43</definedName>
    <definedName name="_xlnm.Print_Area" localSheetId="98">'KZN254'!$A$1:$AA$43</definedName>
    <definedName name="_xlnm.Print_Area" localSheetId="100">'KZN261'!$A$1:$AA$43</definedName>
    <definedName name="_xlnm.Print_Area" localSheetId="101">'KZN262'!$A$1:$AA$43</definedName>
    <definedName name="_xlnm.Print_Area" localSheetId="102">'KZN263'!$A$1:$AA$43</definedName>
    <definedName name="_xlnm.Print_Area" localSheetId="103">'KZN265'!$A$1:$AA$43</definedName>
    <definedName name="_xlnm.Print_Area" localSheetId="104">'KZN266'!$A$1:$AA$43</definedName>
    <definedName name="_xlnm.Print_Area" localSheetId="106">'KZN271'!$A$1:$AA$43</definedName>
    <definedName name="_xlnm.Print_Area" localSheetId="107">'KZN272'!$A$1:$AA$43</definedName>
    <definedName name="_xlnm.Print_Area" localSheetId="108">'KZN275'!$A$1:$AA$43</definedName>
    <definedName name="_xlnm.Print_Area" localSheetId="109">'KZN276'!$A$1:$AA$43</definedName>
    <definedName name="_xlnm.Print_Area" localSheetId="111">'KZN281'!$A$1:$AA$43</definedName>
    <definedName name="_xlnm.Print_Area" localSheetId="112">'KZN282'!$A$1:$AA$43</definedName>
    <definedName name="_xlnm.Print_Area" localSheetId="113">'KZN284'!$A$1:$AA$43</definedName>
    <definedName name="_xlnm.Print_Area" localSheetId="114">'KZN285'!$A$1:$AA$43</definedName>
    <definedName name="_xlnm.Print_Area" localSheetId="115">'KZN286'!$A$1:$AA$43</definedName>
    <definedName name="_xlnm.Print_Area" localSheetId="117">'KZN291'!$A$1:$AA$43</definedName>
    <definedName name="_xlnm.Print_Area" localSheetId="118">'KZN292'!$A$1:$AA$43</definedName>
    <definedName name="_xlnm.Print_Area" localSheetId="119">'KZN293'!$A$1:$AA$43</definedName>
    <definedName name="_xlnm.Print_Area" localSheetId="120">'KZN294'!$A$1:$AA$43</definedName>
    <definedName name="_xlnm.Print_Area" localSheetId="122">'KZN433'!$A$1:$AA$43</definedName>
    <definedName name="_xlnm.Print_Area" localSheetId="123">'KZN434'!$A$1:$AA$43</definedName>
    <definedName name="_xlnm.Print_Area" localSheetId="124">'KZN435'!$A$1:$AA$43</definedName>
    <definedName name="_xlnm.Print_Area" localSheetId="125">'KZN436'!$A$1:$AA$43</definedName>
    <definedName name="_xlnm.Print_Area" localSheetId="127">'LIM331'!$A$1:$AA$43</definedName>
    <definedName name="_xlnm.Print_Area" localSheetId="128">'LIM332'!$A$1:$AA$43</definedName>
    <definedName name="_xlnm.Print_Area" localSheetId="129">'LIM333'!$A$1:$AA$43</definedName>
    <definedName name="_xlnm.Print_Area" localSheetId="130">'LIM334'!$A$1:$AA$43</definedName>
    <definedName name="_xlnm.Print_Area" localSheetId="131">'LIM335'!$A$1:$AA$43</definedName>
    <definedName name="_xlnm.Print_Area" localSheetId="133">'LIM341'!$A$1:$AA$43</definedName>
    <definedName name="_xlnm.Print_Area" localSheetId="134">'LIM343'!$A$1:$AA$43</definedName>
    <definedName name="_xlnm.Print_Area" localSheetId="135">'LIM344'!$A$1:$AA$43</definedName>
    <definedName name="_xlnm.Print_Area" localSheetId="136">'LIM345'!$A$1:$AA$43</definedName>
    <definedName name="_xlnm.Print_Area" localSheetId="138">'LIM351'!$A$1:$AA$43</definedName>
    <definedName name="_xlnm.Print_Area" localSheetId="139">'LIM353'!$A$1:$AA$43</definedName>
    <definedName name="_xlnm.Print_Area" localSheetId="140">'LIM354'!$A$1:$AA$43</definedName>
    <definedName name="_xlnm.Print_Area" localSheetId="141">'LIM355'!$A$1:$AA$43</definedName>
    <definedName name="_xlnm.Print_Area" localSheetId="143">'LIM361'!$A$1:$AA$43</definedName>
    <definedName name="_xlnm.Print_Area" localSheetId="144">'LIM362'!$A$1:$AA$43</definedName>
    <definedName name="_xlnm.Print_Area" localSheetId="145">'LIM366'!$A$1:$AA$43</definedName>
    <definedName name="_xlnm.Print_Area" localSheetId="146">'LIM367'!$A$1:$AA$43</definedName>
    <definedName name="_xlnm.Print_Area" localSheetId="147">'LIM368'!$A$1:$AA$43</definedName>
    <definedName name="_xlnm.Print_Area" localSheetId="149">'LIM471'!$A$1:$AA$43</definedName>
    <definedName name="_xlnm.Print_Area" localSheetId="150">'LIM472'!$A$1:$AA$43</definedName>
    <definedName name="_xlnm.Print_Area" localSheetId="151">'LIM473'!$A$1:$AA$43</definedName>
    <definedName name="_xlnm.Print_Area" localSheetId="152">'LIM476'!$A$1:$AA$43</definedName>
    <definedName name="_xlnm.Print_Area" localSheetId="39">MAN!$A$1:$AA$43</definedName>
    <definedName name="_xlnm.Print_Area" localSheetId="154">'MP301'!$A$1:$AA$43</definedName>
    <definedName name="_xlnm.Print_Area" localSheetId="155">'MP302'!$A$1:$AA$43</definedName>
    <definedName name="_xlnm.Print_Area" localSheetId="156">'MP303'!$A$1:$AA$43</definedName>
    <definedName name="_xlnm.Print_Area" localSheetId="157">'MP304'!$A$1:$AA$43</definedName>
    <definedName name="_xlnm.Print_Area" localSheetId="158">'MP305'!$A$1:$AA$43</definedName>
    <definedName name="_xlnm.Print_Area" localSheetId="159">'MP306'!$A$1:$AA$43</definedName>
    <definedName name="_xlnm.Print_Area" localSheetId="160">'MP307'!$A$1:$AA$43</definedName>
    <definedName name="_xlnm.Print_Area" localSheetId="162">'MP311'!$A$1:$AA$43</definedName>
    <definedName name="_xlnm.Print_Area" localSheetId="163">'MP312'!$A$1:$AA$43</definedName>
    <definedName name="_xlnm.Print_Area" localSheetId="164">'MP313'!$A$1:$AA$43</definedName>
    <definedName name="_xlnm.Print_Area" localSheetId="165">'MP314'!$A$1:$AA$43</definedName>
    <definedName name="_xlnm.Print_Area" localSheetId="166">'MP315'!$A$1:$AA$43</definedName>
    <definedName name="_xlnm.Print_Area" localSheetId="167">'MP316'!$A$1:$AA$43</definedName>
    <definedName name="_xlnm.Print_Area" localSheetId="169">'MP321'!$A$1:$AA$43</definedName>
    <definedName name="_xlnm.Print_Area" localSheetId="170">'MP324'!$A$1:$AA$43</definedName>
    <definedName name="_xlnm.Print_Area" localSheetId="171">'MP325'!$A$1:$AA$43</definedName>
    <definedName name="_xlnm.Print_Area" localSheetId="172">'MP326'!$A$1:$AA$43</definedName>
    <definedName name="_xlnm.Print_Area" localSheetId="178">'NC061'!$A$1:$AA$43</definedName>
    <definedName name="_xlnm.Print_Area" localSheetId="179">'NC062'!$A$1:$AA$43</definedName>
    <definedName name="_xlnm.Print_Area" localSheetId="180">'NC064'!$A$1:$AA$43</definedName>
    <definedName name="_xlnm.Print_Area" localSheetId="181">'NC065'!$A$1:$AA$43</definedName>
    <definedName name="_xlnm.Print_Area" localSheetId="182">'NC066'!$A$1:$AA$43</definedName>
    <definedName name="_xlnm.Print_Area" localSheetId="183">'NC067'!$A$1:$AA$43</definedName>
    <definedName name="_xlnm.Print_Area" localSheetId="185">'NC071'!$A$1:$AA$43</definedName>
    <definedName name="_xlnm.Print_Area" localSheetId="186">'NC072'!$A$1:$AA$43</definedName>
    <definedName name="_xlnm.Print_Area" localSheetId="187">'NC073'!$A$1:$AA$43</definedName>
    <definedName name="_xlnm.Print_Area" localSheetId="188">'NC074'!$A$1:$AA$43</definedName>
    <definedName name="_xlnm.Print_Area" localSheetId="189">'NC075'!$A$1:$AA$43</definedName>
    <definedName name="_xlnm.Print_Area" localSheetId="190">'NC076'!$A$1:$AA$43</definedName>
    <definedName name="_xlnm.Print_Area" localSheetId="191">'NC077'!$A$1:$AA$43</definedName>
    <definedName name="_xlnm.Print_Area" localSheetId="192">'NC078'!$A$1:$AA$43</definedName>
    <definedName name="_xlnm.Print_Area" localSheetId="194">'NC082'!$A$1:$AA$43</definedName>
    <definedName name="_xlnm.Print_Area" localSheetId="195">'NC084'!$A$1:$AA$43</definedName>
    <definedName name="_xlnm.Print_Area" localSheetId="196">'NC085'!$A$1:$AA$43</definedName>
    <definedName name="_xlnm.Print_Area" localSheetId="197">'NC086'!$A$1:$AA$43</definedName>
    <definedName name="_xlnm.Print_Area" localSheetId="198">'NC087'!$A$1:$AA$43</definedName>
    <definedName name="_xlnm.Print_Area" localSheetId="200">'NC091'!$A$1:$AA$43</definedName>
    <definedName name="_xlnm.Print_Area" localSheetId="201">'NC092'!$A$1:$AA$43</definedName>
    <definedName name="_xlnm.Print_Area" localSheetId="202">'NC093'!$A$1:$AA$43</definedName>
    <definedName name="_xlnm.Print_Area" localSheetId="203">'NC094'!$A$1:$AA$43</definedName>
    <definedName name="_xlnm.Print_Area" localSheetId="174">'NC451'!$A$1:$AA$43</definedName>
    <definedName name="_xlnm.Print_Area" localSheetId="175">'NC452'!$A$1:$AA$43</definedName>
    <definedName name="_xlnm.Print_Area" localSheetId="176">'NC453'!$A$1:$AA$43</definedName>
    <definedName name="_xlnm.Print_Area" localSheetId="1">NMA!$A$1:$AA$43</definedName>
    <definedName name="_xlnm.Print_Area" localSheetId="205">'NW371'!$A$1:$AA$43</definedName>
    <definedName name="_xlnm.Print_Area" localSheetId="206">'NW372'!$A$1:$AA$43</definedName>
    <definedName name="_xlnm.Print_Area" localSheetId="207">'NW373'!$A$1:$AA$43</definedName>
    <definedName name="_xlnm.Print_Area" localSheetId="208">'NW374'!$A$1:$AA$43</definedName>
    <definedName name="_xlnm.Print_Area" localSheetId="209">'NW375'!$A$1:$AA$43</definedName>
    <definedName name="_xlnm.Print_Area" localSheetId="211">'NW381'!$A$1:$AA$43</definedName>
    <definedName name="_xlnm.Print_Area" localSheetId="212">'NW382'!$A$1:$AA$43</definedName>
    <definedName name="_xlnm.Print_Area" localSheetId="213">'NW383'!$A$1:$AA$43</definedName>
    <definedName name="_xlnm.Print_Area" localSheetId="214">'NW384'!$A$1:$AA$43</definedName>
    <definedName name="_xlnm.Print_Area" localSheetId="215">'NW385'!$A$1:$AA$43</definedName>
    <definedName name="_xlnm.Print_Area" localSheetId="217">'NW392'!$A$1:$AA$43</definedName>
    <definedName name="_xlnm.Print_Area" localSheetId="218">'NW393'!$A$1:$AA$43</definedName>
    <definedName name="_xlnm.Print_Area" localSheetId="219">'NW394'!$A$1:$AA$43</definedName>
    <definedName name="_xlnm.Print_Area" localSheetId="220">'NW396'!$A$1:$AA$43</definedName>
    <definedName name="_xlnm.Print_Area" localSheetId="221">'NW397'!$A$1:$AA$43</definedName>
    <definedName name="_xlnm.Print_Area" localSheetId="223">'NW403'!$A$1:$AA$43</definedName>
    <definedName name="_xlnm.Print_Area" localSheetId="224">'NW404'!$A$1:$AA$43</definedName>
    <definedName name="_xlnm.Print_Area" localSheetId="225">'NW405'!$A$1:$AA$43</definedName>
    <definedName name="_xlnm.Print_Area" localSheetId="257">Summary!$A$1:$AA$43</definedName>
    <definedName name="_xlnm.Print_Area" localSheetId="64">TSH!$A$1:$AA$43</definedName>
    <definedName name="_xlnm.Print_Area" localSheetId="228">'WC011'!$A$1:$AA$43</definedName>
    <definedName name="_xlnm.Print_Area" localSheetId="229">'WC012'!$A$1:$AA$43</definedName>
    <definedName name="_xlnm.Print_Area" localSheetId="230">'WC013'!$A$1:$AA$43</definedName>
    <definedName name="_xlnm.Print_Area" localSheetId="231">'WC014'!$A$1:$AA$43</definedName>
    <definedName name="_xlnm.Print_Area" localSheetId="232">'WC015'!$A$1:$AA$43</definedName>
    <definedName name="_xlnm.Print_Area" localSheetId="234">'WC022'!$A$1:$AA$43</definedName>
    <definedName name="_xlnm.Print_Area" localSheetId="235">'WC023'!$A$1:$AA$43</definedName>
    <definedName name="_xlnm.Print_Area" localSheetId="236">'WC024'!$A$1:$AA$43</definedName>
    <definedName name="_xlnm.Print_Area" localSheetId="237">'WC025'!$A$1:$AA$43</definedName>
    <definedName name="_xlnm.Print_Area" localSheetId="238">'WC026'!$A$1:$AA$43</definedName>
    <definedName name="_xlnm.Print_Area" localSheetId="240">'WC031'!$A$1:$AA$43</definedName>
    <definedName name="_xlnm.Print_Area" localSheetId="241">'WC032'!$A$1:$AA$43</definedName>
    <definedName name="_xlnm.Print_Area" localSheetId="242">'WC033'!$A$1:$AA$43</definedName>
    <definedName name="_xlnm.Print_Area" localSheetId="243">'WC034'!$A$1:$AA$43</definedName>
    <definedName name="_xlnm.Print_Area" localSheetId="245">'WC041'!$A$1:$AA$43</definedName>
    <definedName name="_xlnm.Print_Area" localSheetId="246">'WC042'!$A$1:$AA$43</definedName>
    <definedName name="_xlnm.Print_Area" localSheetId="247">'WC043'!$A$1:$AA$43</definedName>
    <definedName name="_xlnm.Print_Area" localSheetId="248">'WC044'!$A$1:$AA$43</definedName>
    <definedName name="_xlnm.Print_Area" localSheetId="249">'WC045'!$A$1:$AA$43</definedName>
    <definedName name="_xlnm.Print_Area" localSheetId="250">'WC047'!$A$1:$AA$43</definedName>
    <definedName name="_xlnm.Print_Area" localSheetId="251">'WC048'!$A$1:$AA$43</definedName>
    <definedName name="_xlnm.Print_Area" localSheetId="253">'WC051'!$A$1:$AA$43</definedName>
    <definedName name="_xlnm.Print_Area" localSheetId="254">'WC052'!$A$1:$AA$43</definedName>
    <definedName name="_xlnm.Print_Area" localSheetId="255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7"/>
  <c r="Z39" i="8"/>
  <c r="Y39" i="8"/>
  <c r="Z39" i="9"/>
  <c r="Z39" i="10"/>
  <c r="Z39" i="11"/>
  <c r="Z39" i="12"/>
  <c r="Z39" i="13"/>
  <c r="Z39" i="14"/>
  <c r="Z39" i="15"/>
  <c r="Y39" i="15"/>
  <c r="Z39" i="16"/>
  <c r="Z39" i="17"/>
  <c r="Z39" i="18"/>
  <c r="Z39" i="19"/>
  <c r="Z39" i="20"/>
  <c r="Y39" i="20"/>
  <c r="Z39" i="21"/>
  <c r="Z39" i="22"/>
  <c r="Z39" i="23"/>
  <c r="Z39" i="24"/>
  <c r="Y39" i="24"/>
  <c r="Z39" i="25"/>
  <c r="Z39" i="26"/>
  <c r="Z39" i="27"/>
  <c r="Z39" i="28"/>
  <c r="Z39" i="29"/>
  <c r="Z39" i="30"/>
  <c r="Z39" i="31"/>
  <c r="Y39" i="31"/>
  <c r="Z39" i="32"/>
  <c r="Z39" i="33"/>
  <c r="Z39" i="34"/>
  <c r="Z39" i="35"/>
  <c r="Z39" i="36"/>
  <c r="Y39" i="36"/>
  <c r="Z39" i="37"/>
  <c r="Z39" i="38"/>
  <c r="Z39" i="39"/>
  <c r="Z39" i="40"/>
  <c r="Y39" i="40"/>
  <c r="Z39" i="41"/>
  <c r="Z39" i="42"/>
  <c r="Z39" i="43"/>
  <c r="Z39" i="44"/>
  <c r="Z39" i="45"/>
  <c r="Z39" i="46"/>
  <c r="Z39" i="48"/>
  <c r="Z39" i="49"/>
  <c r="Z39" i="50"/>
  <c r="Z39" i="52"/>
  <c r="Y39" i="53"/>
  <c r="Z39" i="53" s="1"/>
  <c r="Z39" i="54"/>
  <c r="Z39" i="55"/>
  <c r="Z39" i="56"/>
  <c r="Z39" i="57"/>
  <c r="Z39" i="58"/>
  <c r="Z39" i="59"/>
  <c r="Z39" i="60"/>
  <c r="Y39" i="60"/>
  <c r="Z39" i="61"/>
  <c r="Z39" i="62"/>
  <c r="Z39" i="64"/>
  <c r="Z39" i="65"/>
  <c r="Y39" i="65"/>
  <c r="Z39" i="66"/>
  <c r="Z39" i="67"/>
  <c r="Z39" i="68"/>
  <c r="Z39" i="69"/>
  <c r="Z39" i="70"/>
  <c r="Z39" i="71"/>
  <c r="Z39" i="72"/>
  <c r="Z39" i="73"/>
  <c r="Z39" i="75"/>
  <c r="Z39" i="76"/>
  <c r="Z39" i="77"/>
  <c r="Z39" i="78"/>
  <c r="Z39" i="79"/>
  <c r="Z39" i="80"/>
  <c r="Z39" i="81"/>
  <c r="Z39" i="82"/>
  <c r="Z39" i="83"/>
  <c r="Z39" i="84"/>
  <c r="Z39" i="85"/>
  <c r="Z39" i="87"/>
  <c r="Z39" i="88"/>
  <c r="Z39" i="89"/>
  <c r="Z39" i="90"/>
  <c r="Z39" i="91"/>
  <c r="Z39" i="92"/>
  <c r="Z39" i="93"/>
  <c r="Z39" i="94"/>
  <c r="Z39" i="95"/>
  <c r="Z39" i="96"/>
  <c r="Z39" i="97"/>
  <c r="Z39" i="98"/>
  <c r="Z39" i="99"/>
  <c r="Z39" i="100"/>
  <c r="Z39" i="101"/>
  <c r="Z39" i="102"/>
  <c r="Z39" i="104"/>
  <c r="Z39" i="105"/>
  <c r="Z39" i="106"/>
  <c r="Y39" i="106"/>
  <c r="Z39" i="107"/>
  <c r="Z39" i="108"/>
  <c r="Z39" i="109"/>
  <c r="Z39" i="110"/>
  <c r="Z39" i="111"/>
  <c r="Y39" i="111"/>
  <c r="Z39" i="112"/>
  <c r="Z39" i="114"/>
  <c r="Z39" i="115"/>
  <c r="Z39" i="116"/>
  <c r="Y39" i="116"/>
  <c r="Z39" i="117"/>
  <c r="Z39" i="118"/>
  <c r="Z39" i="119"/>
  <c r="Z39" i="120"/>
  <c r="Y39" i="120"/>
  <c r="Z39" i="121"/>
  <c r="Z39" i="122"/>
  <c r="Z39" i="123"/>
  <c r="Z39" i="124"/>
  <c r="Z39" i="125"/>
  <c r="Z39" i="126"/>
  <c r="Z39" i="127"/>
  <c r="Z39" i="128"/>
  <c r="Y39" i="128"/>
  <c r="Z39" i="129"/>
  <c r="Z39" i="130"/>
  <c r="Z39" i="131"/>
  <c r="Z39" i="133"/>
  <c r="Z39" i="135"/>
  <c r="Z39" i="136"/>
  <c r="Z39" i="137"/>
  <c r="Z39" i="139"/>
  <c r="Z39" i="140"/>
  <c r="Z39" i="141"/>
  <c r="Z39" i="142"/>
  <c r="Z39" i="143"/>
  <c r="Z39" i="144"/>
  <c r="Z39" i="145"/>
  <c r="Z39" i="147"/>
  <c r="Z39" i="149"/>
  <c r="Z39" i="150"/>
  <c r="Z39" i="151"/>
  <c r="Z39" i="152"/>
  <c r="Z39" i="153"/>
  <c r="Z39" i="154"/>
  <c r="Z39" i="155"/>
  <c r="Z39" i="156"/>
  <c r="Z39" i="157"/>
  <c r="Y39" i="158"/>
  <c r="Z39" i="158" s="1"/>
  <c r="Z39" i="160"/>
  <c r="Z39" i="161"/>
  <c r="Z39" i="162"/>
  <c r="Y39" i="163"/>
  <c r="Z39" i="163" s="1"/>
  <c r="Z39" i="164"/>
  <c r="Z39" i="165"/>
  <c r="Z39" i="166"/>
  <c r="Z39" i="167"/>
  <c r="Y39" i="167"/>
  <c r="Z39" i="168"/>
  <c r="Z39" i="169"/>
  <c r="Z39" i="171"/>
  <c r="Y39" i="171"/>
  <c r="Z39" i="172"/>
  <c r="Z39" i="173"/>
  <c r="Z39" i="174"/>
  <c r="Z39" i="175"/>
  <c r="Y39" i="175"/>
  <c r="Z39" i="176"/>
  <c r="Z39" i="177"/>
  <c r="Z39" i="178"/>
  <c r="Z39" i="179"/>
  <c r="Y39" i="179"/>
  <c r="Z39" i="180"/>
  <c r="Z39" i="181"/>
  <c r="Z39" i="182"/>
  <c r="Z39" i="183"/>
  <c r="Y39" i="183"/>
  <c r="Z39" i="184"/>
  <c r="Z39" i="185"/>
  <c r="Z39" i="186"/>
  <c r="Z39" i="187"/>
  <c r="Y39" i="187"/>
  <c r="Z39" i="188"/>
  <c r="Z39" i="189"/>
  <c r="Z39" i="190"/>
  <c r="Z39" i="191"/>
  <c r="Y39" i="191"/>
  <c r="Z39" i="192"/>
  <c r="Z39" i="193"/>
  <c r="Z39" i="194"/>
  <c r="Z39" i="195"/>
  <c r="Y39" i="195"/>
  <c r="Z39" i="196"/>
  <c r="Z39" i="197"/>
  <c r="Z39" i="198"/>
  <c r="Y39" i="199"/>
  <c r="Z39" i="199" s="1"/>
  <c r="Z39" i="200"/>
  <c r="Z39" i="201"/>
  <c r="Z39" i="202"/>
  <c r="Z39" i="203"/>
  <c r="Z39" i="204"/>
  <c r="Z39" i="205"/>
  <c r="Z39" i="206"/>
  <c r="Z39" i="207"/>
  <c r="Y39" i="207"/>
  <c r="Z39" i="208"/>
  <c r="Z39" i="209"/>
  <c r="Z39" i="210"/>
  <c r="Z39" i="211"/>
  <c r="Z39" i="212"/>
  <c r="Z39" i="213"/>
  <c r="Z39" i="214"/>
  <c r="Z39" i="215"/>
  <c r="Z39" i="216"/>
  <c r="Z39" i="217"/>
  <c r="Z39" i="218"/>
  <c r="Z39" i="221"/>
  <c r="Z39" i="222"/>
  <c r="Z39" i="223"/>
  <c r="Z39" i="224"/>
  <c r="Z39" i="225"/>
  <c r="Z39" i="226"/>
  <c r="Z39" i="227"/>
  <c r="Z39" i="228"/>
  <c r="Z39" i="229"/>
  <c r="Z39" i="230"/>
  <c r="Z39" i="231"/>
  <c r="Y39" i="232"/>
  <c r="Z39" i="232" s="1"/>
  <c r="Z39" i="233"/>
  <c r="Z39" i="234"/>
  <c r="Z39" i="235"/>
  <c r="Z39" i="236"/>
  <c r="Y39" i="236"/>
  <c r="Z39" i="237"/>
  <c r="Z39" i="238"/>
  <c r="Z39" i="239"/>
  <c r="Z39" i="240"/>
  <c r="Y39" i="240"/>
  <c r="Z39" i="241"/>
  <c r="Z39" i="242"/>
  <c r="Z39" i="243"/>
  <c r="Z39" i="244"/>
  <c r="Z39" i="245"/>
  <c r="Z39" i="246"/>
  <c r="Z39" i="247"/>
  <c r="Z39" i="248"/>
  <c r="Y39" i="248"/>
  <c r="Z39" i="249"/>
  <c r="Z39" i="250"/>
  <c r="Z39" i="252"/>
  <c r="Z39" i="253"/>
  <c r="Z39" i="254"/>
  <c r="Z39" i="255"/>
  <c r="Z39" i="256"/>
  <c r="Z39" i="25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Z39" i="6" s="1"/>
  <c r="J39" i="6"/>
  <c r="W39" i="7"/>
  <c r="Y39" i="7" s="1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21"/>
  <c r="Y39" i="21" s="1"/>
  <c r="J39" i="21"/>
  <c r="W39" i="22"/>
  <c r="Y39" i="22" s="1"/>
  <c r="J39" i="22"/>
  <c r="W39" i="23"/>
  <c r="Y39" i="23" s="1"/>
  <c r="J39" i="23"/>
  <c r="W39" i="24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J39" i="36"/>
  <c r="W39" i="37"/>
  <c r="Y39" i="37" s="1"/>
  <c r="J39" i="37"/>
  <c r="W39" i="38"/>
  <c r="Y39" i="38" s="1"/>
  <c r="J39" i="38"/>
  <c r="W39" i="39"/>
  <c r="Y39" i="39" s="1"/>
  <c r="J39" i="39"/>
  <c r="W39" i="40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Z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Z39" i="51" s="1"/>
  <c r="J39" i="51"/>
  <c r="W39" i="52"/>
  <c r="Y39" i="52" s="1"/>
  <c r="J39" i="52"/>
  <c r="W39" i="53"/>
  <c r="J39" i="53"/>
  <c r="W39" i="54"/>
  <c r="Y39" i="54" s="1"/>
  <c r="J39" i="54"/>
  <c r="W39" i="55"/>
  <c r="Y39" i="55" s="1"/>
  <c r="J39" i="55"/>
  <c r="W39" i="56"/>
  <c r="Y39" i="56" s="1"/>
  <c r="J39" i="56"/>
  <c r="W39" i="57"/>
  <c r="Y39" i="57" s="1"/>
  <c r="J39" i="57"/>
  <c r="W39" i="58"/>
  <c r="Y39" i="58" s="1"/>
  <c r="J39" i="58"/>
  <c r="W39" i="59"/>
  <c r="Y39" i="59" s="1"/>
  <c r="J39" i="59"/>
  <c r="W39" i="60"/>
  <c r="J39" i="60"/>
  <c r="W39" i="61"/>
  <c r="Y39" i="61" s="1"/>
  <c r="J39" i="61"/>
  <c r="W39" i="62"/>
  <c r="Y39" i="62" s="1"/>
  <c r="J39" i="62"/>
  <c r="W39" i="63"/>
  <c r="Y39" i="63" s="1"/>
  <c r="Z39" i="63" s="1"/>
  <c r="J39" i="63"/>
  <c r="W39" i="64"/>
  <c r="Y39" i="64" s="1"/>
  <c r="J39" i="64"/>
  <c r="W39" i="65"/>
  <c r="J39" i="65"/>
  <c r="W39" i="66"/>
  <c r="Y39" i="66" s="1"/>
  <c r="J39" i="66"/>
  <c r="W39" i="67"/>
  <c r="Y39" i="67" s="1"/>
  <c r="J39" i="67"/>
  <c r="W39" i="68"/>
  <c r="Y39" i="68" s="1"/>
  <c r="J39" i="68"/>
  <c r="W39" i="69"/>
  <c r="Y39" i="69" s="1"/>
  <c r="J39" i="69"/>
  <c r="W39" i="70"/>
  <c r="Y39" i="70" s="1"/>
  <c r="J39" i="70"/>
  <c r="W39" i="71"/>
  <c r="Y39" i="71" s="1"/>
  <c r="J39" i="71"/>
  <c r="W39" i="72"/>
  <c r="Y39" i="72" s="1"/>
  <c r="J39" i="72"/>
  <c r="W39" i="73"/>
  <c r="Y39" i="73" s="1"/>
  <c r="J39" i="73"/>
  <c r="W39" i="74"/>
  <c r="Y39" i="74" s="1"/>
  <c r="Z39" i="74" s="1"/>
  <c r="J39" i="74"/>
  <c r="W39" i="75"/>
  <c r="Y39" i="75" s="1"/>
  <c r="J39" i="75"/>
  <c r="W39" i="76"/>
  <c r="Y39" i="76" s="1"/>
  <c r="J39" i="76"/>
  <c r="W39" i="77"/>
  <c r="Y39" i="77" s="1"/>
  <c r="J39" i="77"/>
  <c r="W39" i="78"/>
  <c r="Y39" i="78" s="1"/>
  <c r="J39" i="78"/>
  <c r="W39" i="79"/>
  <c r="Y39" i="79" s="1"/>
  <c r="J39" i="79"/>
  <c r="W39" i="80"/>
  <c r="Y39" i="80" s="1"/>
  <c r="J39" i="80"/>
  <c r="W39" i="81"/>
  <c r="Y39" i="81" s="1"/>
  <c r="J39" i="81"/>
  <c r="W39" i="82"/>
  <c r="Y39" i="82" s="1"/>
  <c r="J39" i="82"/>
  <c r="W39" i="83"/>
  <c r="Y39" i="83" s="1"/>
  <c r="J39" i="83"/>
  <c r="W39" i="84"/>
  <c r="Y39" i="84" s="1"/>
  <c r="J39" i="84"/>
  <c r="W39" i="85"/>
  <c r="Y39" i="85" s="1"/>
  <c r="J39" i="85"/>
  <c r="W39" i="86"/>
  <c r="Y39" i="86" s="1"/>
  <c r="Z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Y39" i="90" s="1"/>
  <c r="J39" i="90"/>
  <c r="W39" i="91"/>
  <c r="Y39" i="91" s="1"/>
  <c r="J39" i="91"/>
  <c r="W39" i="92"/>
  <c r="Y39" i="92" s="1"/>
  <c r="J39" i="92"/>
  <c r="W39" i="93"/>
  <c r="Y39" i="93" s="1"/>
  <c r="J39" i="93"/>
  <c r="W39" i="94"/>
  <c r="Y39" i="94" s="1"/>
  <c r="J39" i="94"/>
  <c r="W39" i="95"/>
  <c r="Y39" i="95" s="1"/>
  <c r="J39" i="95"/>
  <c r="W39" i="96"/>
  <c r="Y39" i="96" s="1"/>
  <c r="J39" i="96"/>
  <c r="W39" i="97"/>
  <c r="Y39" i="97" s="1"/>
  <c r="J39" i="97"/>
  <c r="W39" i="98"/>
  <c r="Y39" i="98" s="1"/>
  <c r="J39" i="98"/>
  <c r="W39" i="99"/>
  <c r="Y39" i="99" s="1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Y39" i="103" s="1"/>
  <c r="Z39" i="103" s="1"/>
  <c r="J39" i="103"/>
  <c r="W39" i="104"/>
  <c r="Y39" i="104" s="1"/>
  <c r="J39" i="104"/>
  <c r="W39" i="105"/>
  <c r="Y39" i="105" s="1"/>
  <c r="J39" i="105"/>
  <c r="W39" i="106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Y39" i="115" s="1"/>
  <c r="J39" i="115"/>
  <c r="W39" i="116"/>
  <c r="J39" i="116"/>
  <c r="W39" i="117"/>
  <c r="Y39" i="117" s="1"/>
  <c r="J39" i="117"/>
  <c r="W39" i="118"/>
  <c r="Y39" i="118" s="1"/>
  <c r="J39" i="118"/>
  <c r="W39" i="119"/>
  <c r="Y39" i="119" s="1"/>
  <c r="J39" i="119"/>
  <c r="W39" i="120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Y39" i="125" s="1"/>
  <c r="J39" i="125"/>
  <c r="W39" i="126"/>
  <c r="Y39" i="126" s="1"/>
  <c r="J39" i="126"/>
  <c r="W39" i="127"/>
  <c r="Y39" i="127" s="1"/>
  <c r="J39" i="127"/>
  <c r="W39" i="128"/>
  <c r="J39" i="128"/>
  <c r="W39" i="129"/>
  <c r="Y39" i="129" s="1"/>
  <c r="J39" i="129"/>
  <c r="W39" i="130"/>
  <c r="Y39" i="130" s="1"/>
  <c r="J39" i="130"/>
  <c r="W39" i="131"/>
  <c r="Y39" i="131" s="1"/>
  <c r="J39" i="131"/>
  <c r="W39" i="132"/>
  <c r="Y39" i="132" s="1"/>
  <c r="Z39" i="132" s="1"/>
  <c r="J39" i="132"/>
  <c r="W39" i="133"/>
  <c r="Y39" i="133" s="1"/>
  <c r="J39" i="133"/>
  <c r="W39" i="134"/>
  <c r="Y39" i="134" s="1"/>
  <c r="Z39" i="134" s="1"/>
  <c r="J39" i="134"/>
  <c r="W39" i="135"/>
  <c r="Y39" i="135" s="1"/>
  <c r="J39" i="135"/>
  <c r="W39" i="136"/>
  <c r="Y39" i="136" s="1"/>
  <c r="J39" i="136"/>
  <c r="W39" i="137"/>
  <c r="Y39" i="137" s="1"/>
  <c r="J39" i="137"/>
  <c r="W39" i="138"/>
  <c r="Y39" i="138" s="1"/>
  <c r="Z39" i="138" s="1"/>
  <c r="J39" i="138"/>
  <c r="W39" i="139"/>
  <c r="Y39" i="139" s="1"/>
  <c r="J39" i="139"/>
  <c r="W39" i="140"/>
  <c r="Y39" i="140" s="1"/>
  <c r="J39" i="140"/>
  <c r="W39" i="141"/>
  <c r="Y39" i="141" s="1"/>
  <c r="J39" i="141"/>
  <c r="W39" i="142"/>
  <c r="Y39" i="142" s="1"/>
  <c r="J39" i="142"/>
  <c r="W39" i="143"/>
  <c r="Y39" i="143" s="1"/>
  <c r="J39" i="143"/>
  <c r="W39" i="144"/>
  <c r="Y39" i="144" s="1"/>
  <c r="J39" i="144"/>
  <c r="W39" i="145"/>
  <c r="Y39" i="145" s="1"/>
  <c r="J39" i="145"/>
  <c r="W39" i="146"/>
  <c r="Y39" i="146" s="1"/>
  <c r="Z39" i="146" s="1"/>
  <c r="J39" i="146"/>
  <c r="W39" i="147"/>
  <c r="Y39" i="147" s="1"/>
  <c r="J39" i="147"/>
  <c r="W39" i="148"/>
  <c r="Y39" i="148" s="1"/>
  <c r="Z39" i="148" s="1"/>
  <c r="J39" i="148"/>
  <c r="W39" i="149"/>
  <c r="Y39" i="149" s="1"/>
  <c r="J39" i="149"/>
  <c r="W39" i="150"/>
  <c r="Y39" i="150" s="1"/>
  <c r="J39" i="150"/>
  <c r="W39" i="151"/>
  <c r="Y39" i="151" s="1"/>
  <c r="J39" i="151"/>
  <c r="W39" i="152"/>
  <c r="Y39" i="152" s="1"/>
  <c r="J39" i="152"/>
  <c r="W39" i="153"/>
  <c r="Y39" i="153" s="1"/>
  <c r="J39" i="153"/>
  <c r="W39" i="154"/>
  <c r="Y39" i="154" s="1"/>
  <c r="J39" i="154"/>
  <c r="W39" i="155"/>
  <c r="Y39" i="155" s="1"/>
  <c r="J39" i="155"/>
  <c r="W39" i="156"/>
  <c r="Y39" i="156" s="1"/>
  <c r="J39" i="156"/>
  <c r="W39" i="157"/>
  <c r="Y39" i="157" s="1"/>
  <c r="J39" i="157"/>
  <c r="W39" i="158"/>
  <c r="J39" i="158"/>
  <c r="W39" i="159"/>
  <c r="Y39" i="159" s="1"/>
  <c r="Z39" i="159" s="1"/>
  <c r="J39" i="159"/>
  <c r="W39" i="160"/>
  <c r="Y39" i="160" s="1"/>
  <c r="J39" i="160"/>
  <c r="W39" i="161"/>
  <c r="Y39" i="161" s="1"/>
  <c r="J39" i="161"/>
  <c r="W39" i="162"/>
  <c r="Y39" i="162" s="1"/>
  <c r="J39" i="162"/>
  <c r="W39" i="163"/>
  <c r="J39" i="163"/>
  <c r="W39" i="164"/>
  <c r="Y39" i="164" s="1"/>
  <c r="J39" i="164"/>
  <c r="W39" i="165"/>
  <c r="Y39" i="165" s="1"/>
  <c r="J39" i="165"/>
  <c r="W39" i="166"/>
  <c r="Y39" i="166" s="1"/>
  <c r="J39" i="166"/>
  <c r="W39" i="167"/>
  <c r="J39" i="167"/>
  <c r="W39" i="168"/>
  <c r="Y39" i="168" s="1"/>
  <c r="J39" i="168"/>
  <c r="W39" i="169"/>
  <c r="Y39" i="169" s="1"/>
  <c r="J39" i="169"/>
  <c r="W39" i="170"/>
  <c r="Y39" i="170" s="1"/>
  <c r="Z39" i="170" s="1"/>
  <c r="J39" i="170"/>
  <c r="W39" i="17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J39" i="175"/>
  <c r="W39" i="176"/>
  <c r="Y39" i="176" s="1"/>
  <c r="J39" i="176"/>
  <c r="W39" i="177"/>
  <c r="Y39" i="177" s="1"/>
  <c r="J39" i="177"/>
  <c r="W39" i="178"/>
  <c r="Y39" i="178" s="1"/>
  <c r="J39" i="178"/>
  <c r="W39" i="179"/>
  <c r="J39" i="179"/>
  <c r="W39" i="180"/>
  <c r="Y39" i="180" s="1"/>
  <c r="J39" i="180"/>
  <c r="W39" i="181"/>
  <c r="Y39" i="181" s="1"/>
  <c r="J39" i="181"/>
  <c r="W39" i="182"/>
  <c r="Y39" i="182" s="1"/>
  <c r="J39" i="182"/>
  <c r="W39" i="183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J39" i="195"/>
  <c r="W39" i="196"/>
  <c r="Y39" i="196" s="1"/>
  <c r="J39" i="196"/>
  <c r="W39" i="197"/>
  <c r="Y39" i="197" s="1"/>
  <c r="J39" i="197"/>
  <c r="W39" i="198"/>
  <c r="Y39" i="198" s="1"/>
  <c r="J39" i="198"/>
  <c r="W39" i="199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Y39" i="204" s="1"/>
  <c r="J39" i="204"/>
  <c r="W39" i="205"/>
  <c r="Y39" i="205" s="1"/>
  <c r="J39" i="205"/>
  <c r="W39" i="206"/>
  <c r="Y39" i="206" s="1"/>
  <c r="J39" i="206"/>
  <c r="W39" i="207"/>
  <c r="J39" i="207"/>
  <c r="W39" i="208"/>
  <c r="Y39" i="208" s="1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Y39" i="214" s="1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Z39" i="219" s="1"/>
  <c r="J39" i="219"/>
  <c r="W39" i="220"/>
  <c r="Y39" i="220" s="1"/>
  <c r="Z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Y39" i="227" s="1"/>
  <c r="J39" i="227"/>
  <c r="W39" i="228"/>
  <c r="Y39" i="228" s="1"/>
  <c r="J39" i="228"/>
  <c r="W39" i="229"/>
  <c r="Y39" i="229" s="1"/>
  <c r="J39" i="229"/>
  <c r="W39" i="230"/>
  <c r="Y39" i="230" s="1"/>
  <c r="J39" i="230"/>
  <c r="W39" i="231"/>
  <c r="Y39" i="231" s="1"/>
  <c r="J39" i="231"/>
  <c r="W39" i="232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J39" i="236"/>
  <c r="W39" i="237"/>
  <c r="Y39" i="237" s="1"/>
  <c r="J39" i="237"/>
  <c r="W39" i="238"/>
  <c r="Y39" i="238" s="1"/>
  <c r="J39" i="238"/>
  <c r="W39" i="239"/>
  <c r="Y39" i="239" s="1"/>
  <c r="J39" i="239"/>
  <c r="W39" i="240"/>
  <c r="J39" i="240"/>
  <c r="W39" i="241"/>
  <c r="Y39" i="241" s="1"/>
  <c r="J39" i="241"/>
  <c r="W39" i="242"/>
  <c r="Y39" i="242" s="1"/>
  <c r="J39" i="242"/>
  <c r="W39" i="243"/>
  <c r="Y39" i="243" s="1"/>
  <c r="J39" i="243"/>
  <c r="W39" i="244"/>
  <c r="Y39" i="244" s="1"/>
  <c r="J39" i="244"/>
  <c r="W39" i="245"/>
  <c r="Y39" i="245" s="1"/>
  <c r="J39" i="245"/>
  <c r="W39" i="246"/>
  <c r="Y39" i="246" s="1"/>
  <c r="J39" i="246"/>
  <c r="W39" i="247"/>
  <c r="Y39" i="247" s="1"/>
  <c r="J39" i="247"/>
  <c r="W39" i="248"/>
  <c r="J39" i="248"/>
  <c r="W39" i="249"/>
  <c r="Y39" i="249" s="1"/>
  <c r="J39" i="249"/>
  <c r="W39" i="250"/>
  <c r="Y39" i="250" s="1"/>
  <c r="J39" i="250"/>
  <c r="W39" i="251"/>
  <c r="Y39" i="251" s="1"/>
  <c r="Z39" i="251" s="1"/>
  <c r="J39" i="251"/>
  <c r="W39" i="252"/>
  <c r="Y39" i="252" s="1"/>
  <c r="J39" i="252"/>
  <c r="W39" i="253"/>
  <c r="Y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Y39" i="1" s="1"/>
  <c r="J39" i="1"/>
  <c r="U38" i="168"/>
  <c r="F38" i="207"/>
  <c r="F40" i="207" s="1"/>
  <c r="AA38" i="226"/>
  <c r="AA40" i="226" s="1"/>
  <c r="J38" i="236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Z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Z36" i="36"/>
  <c r="Y36" i="36"/>
  <c r="X36" i="36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Z36" i="37"/>
  <c r="Y36" i="37"/>
  <c r="X36" i="37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Z36" i="38"/>
  <c r="Y36" i="38"/>
  <c r="X36" i="38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Z36" i="49"/>
  <c r="Y36" i="49"/>
  <c r="X36" i="49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Z36" i="61"/>
  <c r="Y36" i="61"/>
  <c r="X36" i="6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Z36" i="63" s="1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Z36" i="64"/>
  <c r="Y36" i="64"/>
  <c r="X36" i="64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Z36" i="65"/>
  <c r="Y36" i="65"/>
  <c r="X36" i="65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Z36" i="71" s="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Z36" i="72"/>
  <c r="Y36" i="72"/>
  <c r="X36" i="72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Z36" i="77"/>
  <c r="Y36" i="77"/>
  <c r="X36" i="77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Z36" i="78"/>
  <c r="Y36" i="78"/>
  <c r="X36" i="78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Z36" i="81"/>
  <c r="Y36" i="81"/>
  <c r="X36" i="8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Z36" i="88"/>
  <c r="Y36" i="88"/>
  <c r="X36" i="88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Z36" i="94"/>
  <c r="Y36" i="94"/>
  <c r="X36" i="94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Z36" i="96"/>
  <c r="Y36" i="96"/>
  <c r="X36" i="96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Z36" i="97"/>
  <c r="Y36" i="97"/>
  <c r="X36" i="97"/>
  <c r="W36" i="97"/>
  <c r="V36" i="97"/>
  <c r="U36" i="97"/>
  <c r="T36" i="97"/>
  <c r="S36" i="97"/>
  <c r="R36" i="97"/>
  <c r="Q36" i="97"/>
  <c r="P36" i="97"/>
  <c r="O36" i="97"/>
  <c r="N36" i="97"/>
  <c r="M36" i="97"/>
  <c r="L36" i="97"/>
  <c r="L38" i="97" s="1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Y36" i="103"/>
  <c r="X36" i="103"/>
  <c r="Z36" i="103" s="1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Z36" i="105"/>
  <c r="Y36" i="105"/>
  <c r="X36" i="105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Z36" i="112"/>
  <c r="Y36" i="112"/>
  <c r="X36" i="112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Z36" i="113"/>
  <c r="Y36" i="113"/>
  <c r="X36" i="113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Z36" i="116"/>
  <c r="Y36" i="116"/>
  <c r="X36" i="116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Z36" i="120"/>
  <c r="Y36" i="120"/>
  <c r="X36" i="120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Z36" i="129"/>
  <c r="Y36" i="129"/>
  <c r="X36" i="129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Z36" i="132"/>
  <c r="Y36" i="132"/>
  <c r="X36" i="132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Z36" i="133"/>
  <c r="Y36" i="133"/>
  <c r="X36" i="133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Z36" i="136"/>
  <c r="Y36" i="136"/>
  <c r="X36" i="136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Z36" i="141"/>
  <c r="Y36" i="141"/>
  <c r="X36" i="14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Z36" i="145"/>
  <c r="Y36" i="145"/>
  <c r="X36" i="145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Z36" i="148"/>
  <c r="Y36" i="148"/>
  <c r="X36" i="148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Z36" i="149"/>
  <c r="Y36" i="149"/>
  <c r="X36" i="149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Z36" i="151" s="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Z36" i="157"/>
  <c r="Y36" i="157"/>
  <c r="X36" i="157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X36" i="159"/>
  <c r="Z36" i="159" s="1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Z36" i="161"/>
  <c r="Y36" i="161"/>
  <c r="X36" i="16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Z36" i="165"/>
  <c r="Y36" i="165"/>
  <c r="X36" i="165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Z36" i="166"/>
  <c r="Y36" i="166"/>
  <c r="X36" i="166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Z36" i="167"/>
  <c r="Y36" i="167"/>
  <c r="X36" i="167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Z36" i="175"/>
  <c r="Y36" i="175"/>
  <c r="X36" i="175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Z36" i="176"/>
  <c r="Y36" i="176"/>
  <c r="X36" i="176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Z36" i="177"/>
  <c r="Y36" i="177"/>
  <c r="X36" i="177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Z36" i="185"/>
  <c r="Y36" i="185"/>
  <c r="X36" i="185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Z36" i="190"/>
  <c r="Y36" i="190"/>
  <c r="X36" i="190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Z36" i="192"/>
  <c r="Y36" i="192"/>
  <c r="X36" i="192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Z36" i="193"/>
  <c r="Y36" i="193"/>
  <c r="X36" i="193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Z36" i="203" s="1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Z36" i="204"/>
  <c r="Y36" i="204"/>
  <c r="X36" i="204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Z36" i="205"/>
  <c r="Y36" i="205"/>
  <c r="X36" i="205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Z36" i="206"/>
  <c r="Y36" i="206"/>
  <c r="X36" i="206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Z36" i="213"/>
  <c r="Y36" i="213"/>
  <c r="X36" i="213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Z36" i="220"/>
  <c r="Y36" i="220"/>
  <c r="X36" i="220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Z36" i="221"/>
  <c r="Y36" i="221"/>
  <c r="X36" i="22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Z36" i="223"/>
  <c r="Y36" i="223"/>
  <c r="X36" i="223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Z36" i="232" s="1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Z36" i="237"/>
  <c r="Y36" i="237"/>
  <c r="X36" i="237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Z36" i="241"/>
  <c r="Y36" i="241"/>
  <c r="X36" i="24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Z36" i="242"/>
  <c r="Y36" i="242"/>
  <c r="X36" i="242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Z36" i="243" s="1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Z36" i="255"/>
  <c r="Y36" i="255"/>
  <c r="X36" i="255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Z36" i="256"/>
  <c r="Y36" i="256"/>
  <c r="X36" i="256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Z36" i="257"/>
  <c r="Y36" i="257"/>
  <c r="X36" i="257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Z27" i="44"/>
  <c r="Y27" i="44"/>
  <c r="X27" i="44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Z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Z27" i="47" s="1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Z27" i="53"/>
  <c r="Y27" i="53"/>
  <c r="X27" i="53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Z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Z27" i="56" s="1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Z27" i="60"/>
  <c r="Y27" i="60"/>
  <c r="X27" i="60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Z27" i="61"/>
  <c r="Y27" i="61"/>
  <c r="X27" i="6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Z27" i="62"/>
  <c r="Y27" i="62"/>
  <c r="X27" i="62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Z27" i="63"/>
  <c r="Y27" i="63"/>
  <c r="X27" i="63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Z27" i="68" s="1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Z27" i="69"/>
  <c r="Y27" i="69"/>
  <c r="X27" i="69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Z27" i="70" s="1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Z27" i="73"/>
  <c r="Y27" i="73"/>
  <c r="X27" i="73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Z27" i="74" s="1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Z27" i="75" s="1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Z27" i="76"/>
  <c r="Y27" i="76"/>
  <c r="X27" i="76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Z27" i="78" s="1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X27" i="79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Y27" i="80"/>
  <c r="X27" i="80"/>
  <c r="Z27" i="80" s="1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Z27" i="81"/>
  <c r="Y27" i="81"/>
  <c r="X27" i="8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Z27" i="82" s="1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Z27" i="85"/>
  <c r="Y27" i="85"/>
  <c r="X27" i="85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Z27" i="89"/>
  <c r="Y27" i="89"/>
  <c r="X27" i="89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Z27" i="90"/>
  <c r="Y27" i="90"/>
  <c r="X27" i="90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Z27" i="93"/>
  <c r="Y27" i="93"/>
  <c r="X27" i="93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Z27" i="94"/>
  <c r="Y27" i="94"/>
  <c r="X27" i="94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Z27" i="95" s="1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Z27" i="101"/>
  <c r="Y27" i="101"/>
  <c r="X27" i="10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Z27" i="102"/>
  <c r="Y27" i="102"/>
  <c r="X27" i="102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Z27" i="103" s="1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Y27" i="104"/>
  <c r="X27" i="104"/>
  <c r="Z27" i="104" s="1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Z27" i="108" s="1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Z27" i="111" s="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Y27" i="112"/>
  <c r="X27" i="112"/>
  <c r="Z27" i="112" s="1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Z27" i="114" s="1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Z27" i="115" s="1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Z27" i="116"/>
  <c r="Y27" i="116"/>
  <c r="X27" i="116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Z27" i="117"/>
  <c r="Y27" i="117"/>
  <c r="X27" i="117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Z27" i="119" s="1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Z27" i="123"/>
  <c r="Y27" i="123"/>
  <c r="X27" i="123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Z27" i="124" s="1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Z27" i="125" s="1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Z27" i="128" s="1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Z27" i="129" s="1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Z27" i="131" s="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Z27" i="133"/>
  <c r="Y27" i="133"/>
  <c r="X27" i="133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Z27" i="134" s="1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Z27" i="135" s="1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X27" i="136"/>
  <c r="Z27" i="136" s="1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Z27" i="137" s="1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Z27" i="138" s="1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Z27" i="141" s="1"/>
  <c r="X27" i="14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Z27" i="142"/>
  <c r="Y27" i="142"/>
  <c r="X27" i="142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Z27" i="143" s="1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Z27" i="144"/>
  <c r="Y27" i="144"/>
  <c r="X27" i="144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Z27" i="145"/>
  <c r="Y27" i="145"/>
  <c r="X27" i="145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Z27" i="146" s="1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Z27" i="148" s="1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Z27" i="150" s="1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X27" i="151"/>
  <c r="Z27" i="151" s="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Z27" i="152" s="1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Z27" i="155" s="1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Z27" i="158"/>
  <c r="Y27" i="158"/>
  <c r="X27" i="158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X27" i="159"/>
  <c r="Z27" i="159" s="1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Y27" i="160"/>
  <c r="X27" i="160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Z27" i="161" s="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Z27" i="163" s="1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Z27" i="164" s="1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Z27" i="165"/>
  <c r="Y27" i="165"/>
  <c r="X27" i="165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Z27" i="166" s="1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Z27" i="167" s="1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Z27" i="168" s="1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Z27" i="170" s="1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Z27" i="172" s="1"/>
  <c r="X27" i="172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Z27" i="173"/>
  <c r="Y27" i="173"/>
  <c r="X27" i="173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X27" i="175"/>
  <c r="Z27" i="175" s="1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Y27" i="176"/>
  <c r="X27" i="176"/>
  <c r="Z27" i="176" s="1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Z27" i="180" s="1"/>
  <c r="X27" i="180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Z27" i="181" s="1"/>
  <c r="X27" i="18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Z27" i="186" s="1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Z27" i="188" s="1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Z27" i="190"/>
  <c r="Y27" i="190"/>
  <c r="X27" i="190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Z27" i="191"/>
  <c r="Y27" i="191"/>
  <c r="X27" i="19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Z27" i="192" s="1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Z27" i="193" s="1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Z27" i="196"/>
  <c r="Y27" i="196"/>
  <c r="X27" i="196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Z27" i="199" s="1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Z27" i="204" s="1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Z27" i="206" s="1"/>
  <c r="X27" i="206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Z27" i="209" s="1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Z27" i="214"/>
  <c r="Y27" i="214"/>
  <c r="X27" i="214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Z27" i="215" s="1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Z27" i="216"/>
  <c r="Y27" i="216"/>
  <c r="X27" i="216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Z27" i="218" s="1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Z27" i="220"/>
  <c r="Y27" i="220"/>
  <c r="X27" i="220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Z27" i="221"/>
  <c r="Y27" i="221"/>
  <c r="X27" i="22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X27" i="223"/>
  <c r="Z27" i="223" s="1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Y27" i="224"/>
  <c r="X27" i="224"/>
  <c r="Z27" i="224" s="1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Z27" i="225"/>
  <c r="Y27" i="225"/>
  <c r="X27" i="225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Z27" i="228"/>
  <c r="Y27" i="228"/>
  <c r="X27" i="228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Z27" i="230" s="1"/>
  <c r="X27" i="230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Z27" i="231"/>
  <c r="Y27" i="231"/>
  <c r="X27" i="23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Z27" i="232" s="1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Z27" i="234" s="1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Z27" i="235" s="1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Z27" i="236"/>
  <c r="Y27" i="236"/>
  <c r="X27" i="236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Z27" i="237"/>
  <c r="Y27" i="237"/>
  <c r="X27" i="237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Z27" i="238" s="1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Z27" i="242" s="1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Z27" i="243" s="1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Z27" i="244" s="1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Z27" i="245"/>
  <c r="Y27" i="245"/>
  <c r="X27" i="245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Z27" i="246" s="1"/>
  <c r="X27" i="246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Z27" i="254"/>
  <c r="Y27" i="254"/>
  <c r="X27" i="254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Z27" i="255" s="1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U17" i="2"/>
  <c r="U38" i="2" s="1"/>
  <c r="T17" i="2"/>
  <c r="S17" i="2"/>
  <c r="S38" i="2" s="1"/>
  <c r="R17" i="2"/>
  <c r="R38" i="2" s="1"/>
  <c r="Q17" i="2"/>
  <c r="Q38" i="2" s="1"/>
  <c r="P17" i="2"/>
  <c r="O17" i="2"/>
  <c r="O38" i="2" s="1"/>
  <c r="N17" i="2"/>
  <c r="M17" i="2"/>
  <c r="M38" i="2" s="1"/>
  <c r="L17" i="2"/>
  <c r="K17" i="2"/>
  <c r="K38" i="2" s="1"/>
  <c r="J17" i="2"/>
  <c r="J38" i="2" s="1"/>
  <c r="I17" i="2"/>
  <c r="I38" i="2" s="1"/>
  <c r="H17" i="2"/>
  <c r="G17" i="2"/>
  <c r="G38" i="2" s="1"/>
  <c r="G40" i="2" s="1"/>
  <c r="H39" i="2" s="1"/>
  <c r="F17" i="2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X38" i="3" s="1"/>
  <c r="W17" i="3"/>
  <c r="W38" i="3" s="1"/>
  <c r="V17" i="3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W17" i="6"/>
  <c r="W38" i="6" s="1"/>
  <c r="V17" i="6"/>
  <c r="U17" i="6"/>
  <c r="U38" i="6" s="1"/>
  <c r="T17" i="6"/>
  <c r="S17" i="6"/>
  <c r="S38" i="6" s="1"/>
  <c r="R17" i="6"/>
  <c r="R38" i="6" s="1"/>
  <c r="Q17" i="6"/>
  <c r="Q38" i="6" s="1"/>
  <c r="P17" i="6"/>
  <c r="O17" i="6"/>
  <c r="O38" i="6" s="1"/>
  <c r="N17" i="6"/>
  <c r="M17" i="6"/>
  <c r="M38" i="6" s="1"/>
  <c r="L17" i="6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E17" i="6"/>
  <c r="E38" i="6" s="1"/>
  <c r="E40" i="6" s="1"/>
  <c r="D17" i="6"/>
  <c r="C17" i="6"/>
  <c r="C38" i="6" s="1"/>
  <c r="C40" i="6" s="1"/>
  <c r="AA17" i="7"/>
  <c r="AA38" i="7" s="1"/>
  <c r="AA40" i="7" s="1"/>
  <c r="Z17" i="7"/>
  <c r="Y17" i="7"/>
  <c r="X17" i="7"/>
  <c r="X38" i="7" s="1"/>
  <c r="W17" i="7"/>
  <c r="V17" i="7"/>
  <c r="V38" i="7" s="1"/>
  <c r="U17" i="7"/>
  <c r="T17" i="7"/>
  <c r="T38" i="7" s="1"/>
  <c r="S17" i="7"/>
  <c r="S38" i="7" s="1"/>
  <c r="R17" i="7"/>
  <c r="R38" i="7" s="1"/>
  <c r="Q17" i="7"/>
  <c r="P17" i="7"/>
  <c r="P38" i="7" s="1"/>
  <c r="O17" i="7"/>
  <c r="N17" i="7"/>
  <c r="N38" i="7" s="1"/>
  <c r="M17" i="7"/>
  <c r="L17" i="7"/>
  <c r="L38" i="7" s="1"/>
  <c r="K17" i="7"/>
  <c r="K38" i="7" s="1"/>
  <c r="J17" i="7"/>
  <c r="J38" i="7" s="1"/>
  <c r="I17" i="7"/>
  <c r="H17" i="7"/>
  <c r="H38" i="7" s="1"/>
  <c r="G17" i="7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U17" i="8"/>
  <c r="U38" i="8" s="1"/>
  <c r="T17" i="8"/>
  <c r="T38" i="8" s="1"/>
  <c r="S17" i="8"/>
  <c r="S38" i="8" s="1"/>
  <c r="R17" i="8"/>
  <c r="Q17" i="8"/>
  <c r="Q38" i="8" s="1"/>
  <c r="P17" i="8"/>
  <c r="O17" i="8"/>
  <c r="O38" i="8" s="1"/>
  <c r="N17" i="8"/>
  <c r="M17" i="8"/>
  <c r="M38" i="8" s="1"/>
  <c r="L17" i="8"/>
  <c r="L38" i="8" s="1"/>
  <c r="K17" i="8"/>
  <c r="K38" i="8" s="1"/>
  <c r="J17" i="8"/>
  <c r="I17" i="8"/>
  <c r="I38" i="8" s="1"/>
  <c r="H17" i="8"/>
  <c r="G17" i="8"/>
  <c r="G38" i="8" s="1"/>
  <c r="G40" i="8" s="1"/>
  <c r="H39" i="8" s="1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W17" i="9"/>
  <c r="W38" i="9" s="1"/>
  <c r="V17" i="9"/>
  <c r="U17" i="9"/>
  <c r="U38" i="9" s="1"/>
  <c r="T17" i="9"/>
  <c r="T38" i="9" s="1"/>
  <c r="S17" i="9"/>
  <c r="S38" i="9" s="1"/>
  <c r="R17" i="9"/>
  <c r="Q17" i="9"/>
  <c r="Q38" i="9" s="1"/>
  <c r="P17" i="9"/>
  <c r="O17" i="9"/>
  <c r="O38" i="9" s="1"/>
  <c r="N17" i="9"/>
  <c r="M17" i="9"/>
  <c r="M38" i="9" s="1"/>
  <c r="L17" i="9"/>
  <c r="L38" i="9" s="1"/>
  <c r="K17" i="9"/>
  <c r="K38" i="9" s="1"/>
  <c r="J17" i="9"/>
  <c r="I17" i="9"/>
  <c r="I38" i="9" s="1"/>
  <c r="H17" i="9"/>
  <c r="G17" i="9"/>
  <c r="G38" i="9" s="1"/>
  <c r="G40" i="9" s="1"/>
  <c r="H39" i="9" s="1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Q17" i="10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I17" i="10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Y17" i="11"/>
  <c r="X17" i="11"/>
  <c r="W17" i="11"/>
  <c r="V17" i="11"/>
  <c r="V38" i="11" s="1"/>
  <c r="U17" i="11"/>
  <c r="U38" i="11" s="1"/>
  <c r="T17" i="11"/>
  <c r="T38" i="11" s="1"/>
  <c r="S17" i="11"/>
  <c r="S38" i="11" s="1"/>
  <c r="R17" i="11"/>
  <c r="Q17" i="11"/>
  <c r="P17" i="11"/>
  <c r="P38" i="11" s="1"/>
  <c r="O17" i="11"/>
  <c r="N17" i="11"/>
  <c r="N38" i="11" s="1"/>
  <c r="M17" i="11"/>
  <c r="M38" i="11" s="1"/>
  <c r="L17" i="11"/>
  <c r="L38" i="11" s="1"/>
  <c r="K17" i="11"/>
  <c r="K38" i="11" s="1"/>
  <c r="J17" i="11"/>
  <c r="I17" i="11"/>
  <c r="H17" i="11"/>
  <c r="H38" i="11" s="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X17" i="12"/>
  <c r="W17" i="12"/>
  <c r="V17" i="12"/>
  <c r="V38" i="12" s="1"/>
  <c r="U17" i="12"/>
  <c r="U38" i="12" s="1"/>
  <c r="T17" i="12"/>
  <c r="T38" i="12" s="1"/>
  <c r="S17" i="12"/>
  <c r="S38" i="12" s="1"/>
  <c r="R17" i="12"/>
  <c r="Q17" i="12"/>
  <c r="P17" i="12"/>
  <c r="P38" i="12" s="1"/>
  <c r="O17" i="12"/>
  <c r="N17" i="12"/>
  <c r="N38" i="12" s="1"/>
  <c r="M17" i="12"/>
  <c r="M38" i="12" s="1"/>
  <c r="L17" i="12"/>
  <c r="L38" i="12" s="1"/>
  <c r="K17" i="12"/>
  <c r="K38" i="12" s="1"/>
  <c r="J17" i="12"/>
  <c r="I17" i="12"/>
  <c r="H17" i="12"/>
  <c r="H38" i="12" s="1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Y17" i="13"/>
  <c r="X17" i="13"/>
  <c r="W17" i="13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P17" i="13"/>
  <c r="P38" i="13" s="1"/>
  <c r="O17" i="13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H17" i="13"/>
  <c r="H38" i="13" s="1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S17" i="18"/>
  <c r="S38" i="18" s="1"/>
  <c r="R17" i="18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K17" i="18"/>
  <c r="K38" i="18" s="1"/>
  <c r="J17" i="18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C17" i="18"/>
  <c r="C38" i="18" s="1"/>
  <c r="C40" i="18" s="1"/>
  <c r="AA17" i="19"/>
  <c r="Z17" i="19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AA17" i="22"/>
  <c r="AA38" i="22" s="1"/>
  <c r="AA40" i="22" s="1"/>
  <c r="Z17" i="22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S17" i="22"/>
  <c r="S38" i="22" s="1"/>
  <c r="R17" i="22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E38" i="22" s="1"/>
  <c r="E40" i="22" s="1"/>
  <c r="D17" i="22"/>
  <c r="C17" i="22"/>
  <c r="C38" i="22" s="1"/>
  <c r="C40" i="22" s="1"/>
  <c r="AA17" i="23"/>
  <c r="Z17" i="23"/>
  <c r="Y17" i="23"/>
  <c r="Y38" i="23" s="1"/>
  <c r="Y40" i="23" s="1"/>
  <c r="X17" i="23"/>
  <c r="X38" i="23" s="1"/>
  <c r="W17" i="23"/>
  <c r="W38" i="23" s="1"/>
  <c r="V17" i="23"/>
  <c r="V38" i="23" s="1"/>
  <c r="U17" i="23"/>
  <c r="T17" i="23"/>
  <c r="T38" i="23" s="1"/>
  <c r="S17" i="23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L17" i="23"/>
  <c r="L38" i="23" s="1"/>
  <c r="K17" i="23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D17" i="23"/>
  <c r="D38" i="23" s="1"/>
  <c r="D40" i="23" s="1"/>
  <c r="C17" i="23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U17" i="24"/>
  <c r="U38" i="24" s="1"/>
  <c r="T17" i="24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M17" i="24"/>
  <c r="M38" i="24" s="1"/>
  <c r="L17" i="24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J40" i="24" s="1"/>
  <c r="F17" i="24"/>
  <c r="E17" i="24"/>
  <c r="E38" i="24" s="1"/>
  <c r="E40" i="24" s="1"/>
  <c r="D17" i="24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U17" i="25"/>
  <c r="U38" i="25" s="1"/>
  <c r="T17" i="25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M17" i="25"/>
  <c r="M38" i="25" s="1"/>
  <c r="L17" i="25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J40" i="25" s="1"/>
  <c r="F17" i="25"/>
  <c r="E17" i="25"/>
  <c r="E38" i="25" s="1"/>
  <c r="E40" i="25" s="1"/>
  <c r="D17" i="25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V17" i="27"/>
  <c r="V38" i="27" s="1"/>
  <c r="U17" i="27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N17" i="27"/>
  <c r="N38" i="27" s="1"/>
  <c r="M17" i="27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F17" i="27"/>
  <c r="F38" i="27" s="1"/>
  <c r="F40" i="27" s="1"/>
  <c r="E17" i="27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O17" i="30"/>
  <c r="O38" i="30" s="1"/>
  <c r="N17" i="30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G17" i="30"/>
  <c r="G38" i="30" s="1"/>
  <c r="G40" i="30" s="1"/>
  <c r="H39" i="30" s="1"/>
  <c r="F17" i="30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X17" i="31"/>
  <c r="X38" i="31" s="1"/>
  <c r="W17" i="3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P17" i="31"/>
  <c r="P38" i="31" s="1"/>
  <c r="O17" i="3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H17" i="31"/>
  <c r="H38" i="31" s="1"/>
  <c r="G17" i="3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X17" i="32"/>
  <c r="W17" i="32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P17" i="32"/>
  <c r="P38" i="32" s="1"/>
  <c r="O17" i="32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H17" i="32"/>
  <c r="H38" i="32" s="1"/>
  <c r="G17" i="32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X17" i="33"/>
  <c r="W17" i="33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P17" i="33"/>
  <c r="P38" i="33" s="1"/>
  <c r="O17" i="33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H17" i="33"/>
  <c r="H38" i="33" s="1"/>
  <c r="G17" i="33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X17" i="34"/>
  <c r="W17" i="34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P17" i="34"/>
  <c r="P38" i="34" s="1"/>
  <c r="O17" i="34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H17" i="34"/>
  <c r="H38" i="34" s="1"/>
  <c r="G17" i="34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X17" i="35"/>
  <c r="W17" i="35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P17" i="35"/>
  <c r="P38" i="35" s="1"/>
  <c r="O17" i="35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H17" i="35"/>
  <c r="H38" i="35" s="1"/>
  <c r="G17" i="35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X38" i="37" s="1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Z17" i="38"/>
  <c r="Y17" i="38"/>
  <c r="X17" i="38"/>
  <c r="X38" i="38" s="1"/>
  <c r="W17" i="38"/>
  <c r="W38" i="38" s="1"/>
  <c r="V17" i="38"/>
  <c r="V38" i="38" s="1"/>
  <c r="U17" i="38"/>
  <c r="U38" i="38" s="1"/>
  <c r="T17" i="38"/>
  <c r="T38" i="38" s="1"/>
  <c r="S17" i="38"/>
  <c r="R17" i="38"/>
  <c r="R38" i="38" s="1"/>
  <c r="Q17" i="38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J17" i="38"/>
  <c r="J38" i="38" s="1"/>
  <c r="I17" i="38"/>
  <c r="H17" i="38"/>
  <c r="H38" i="38" s="1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AA17" i="39"/>
  <c r="AA38" i="39" s="1"/>
  <c r="AA40" i="39" s="1"/>
  <c r="Y17" i="39"/>
  <c r="X17" i="39"/>
  <c r="X38" i="39" s="1"/>
  <c r="X40" i="39" s="1"/>
  <c r="W17" i="39"/>
  <c r="W38" i="39" s="1"/>
  <c r="V17" i="39"/>
  <c r="V38" i="39" s="1"/>
  <c r="U17" i="39"/>
  <c r="U38" i="39" s="1"/>
  <c r="T17" i="39"/>
  <c r="S17" i="39"/>
  <c r="S38" i="39" s="1"/>
  <c r="R17" i="39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K17" i="39"/>
  <c r="K38" i="39" s="1"/>
  <c r="J17" i="39"/>
  <c r="I17" i="39"/>
  <c r="I38" i="39" s="1"/>
  <c r="H17" i="39"/>
  <c r="H38" i="39" s="1"/>
  <c r="G17" i="39"/>
  <c r="G38" i="39" s="1"/>
  <c r="G40" i="39" s="1"/>
  <c r="H39" i="39" s="1"/>
  <c r="H40" i="39" s="1"/>
  <c r="I39" i="39" s="1"/>
  <c r="F17" i="39"/>
  <c r="F38" i="39" s="1"/>
  <c r="F40" i="39" s="1"/>
  <c r="E17" i="39"/>
  <c r="E38" i="39" s="1"/>
  <c r="E40" i="39" s="1"/>
  <c r="D17" i="39"/>
  <c r="C17" i="39"/>
  <c r="C38" i="39" s="1"/>
  <c r="C40" i="39" s="1"/>
  <c r="AA17" i="40"/>
  <c r="Y17" i="40"/>
  <c r="Y38" i="40" s="1"/>
  <c r="Y40" i="40" s="1"/>
  <c r="X17" i="40"/>
  <c r="W17" i="40"/>
  <c r="W38" i="40" s="1"/>
  <c r="V17" i="40"/>
  <c r="V38" i="40" s="1"/>
  <c r="U17" i="40"/>
  <c r="U38" i="40" s="1"/>
  <c r="T17" i="40"/>
  <c r="S17" i="40"/>
  <c r="S38" i="40" s="1"/>
  <c r="R17" i="40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K17" i="40"/>
  <c r="K38" i="40" s="1"/>
  <c r="J17" i="40"/>
  <c r="I17" i="40"/>
  <c r="I38" i="40" s="1"/>
  <c r="H17" i="40"/>
  <c r="H38" i="40" s="1"/>
  <c r="G17" i="40"/>
  <c r="G38" i="40" s="1"/>
  <c r="G40" i="40" s="1"/>
  <c r="H39" i="40" s="1"/>
  <c r="H40" i="40" s="1"/>
  <c r="I39" i="40" s="1"/>
  <c r="F17" i="40"/>
  <c r="F38" i="40" s="1"/>
  <c r="F40" i="40" s="1"/>
  <c r="E17" i="40"/>
  <c r="E38" i="40" s="1"/>
  <c r="E40" i="40" s="1"/>
  <c r="D17" i="40"/>
  <c r="C17" i="40"/>
  <c r="C38" i="40" s="1"/>
  <c r="C40" i="40" s="1"/>
  <c r="AA17" i="41"/>
  <c r="Y17" i="41"/>
  <c r="Y38" i="41" s="1"/>
  <c r="Y40" i="41" s="1"/>
  <c r="X17" i="41"/>
  <c r="W17" i="41"/>
  <c r="W38" i="41" s="1"/>
  <c r="V17" i="41"/>
  <c r="V38" i="41" s="1"/>
  <c r="U17" i="41"/>
  <c r="U38" i="41" s="1"/>
  <c r="T17" i="41"/>
  <c r="S17" i="41"/>
  <c r="S38" i="41" s="1"/>
  <c r="R17" i="4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K17" i="41"/>
  <c r="K38" i="41" s="1"/>
  <c r="J17" i="41"/>
  <c r="I17" i="41"/>
  <c r="I38" i="41" s="1"/>
  <c r="H17" i="41"/>
  <c r="H38" i="41" s="1"/>
  <c r="G17" i="41"/>
  <c r="G38" i="41" s="1"/>
  <c r="G40" i="41" s="1"/>
  <c r="H39" i="41" s="1"/>
  <c r="H40" i="41" s="1"/>
  <c r="I39" i="41" s="1"/>
  <c r="F17" i="41"/>
  <c r="F38" i="41" s="1"/>
  <c r="F40" i="41" s="1"/>
  <c r="E17" i="41"/>
  <c r="E38" i="41" s="1"/>
  <c r="E40" i="41" s="1"/>
  <c r="D17" i="41"/>
  <c r="C17" i="41"/>
  <c r="C38" i="41" s="1"/>
  <c r="C40" i="41" s="1"/>
  <c r="AA17" i="42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S17" i="42"/>
  <c r="S38" i="42" s="1"/>
  <c r="R17" i="42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K17" i="42"/>
  <c r="K38" i="42" s="1"/>
  <c r="J17" i="42"/>
  <c r="I17" i="42"/>
  <c r="I38" i="42" s="1"/>
  <c r="H17" i="42"/>
  <c r="H38" i="42" s="1"/>
  <c r="G17" i="42"/>
  <c r="G38" i="42" s="1"/>
  <c r="G40" i="42" s="1"/>
  <c r="H39" i="42" s="1"/>
  <c r="H40" i="42" s="1"/>
  <c r="I39" i="42" s="1"/>
  <c r="F17" i="42"/>
  <c r="F38" i="42" s="1"/>
  <c r="F40" i="42" s="1"/>
  <c r="E17" i="42"/>
  <c r="E38" i="42" s="1"/>
  <c r="E40" i="42" s="1"/>
  <c r="D17" i="42"/>
  <c r="C17" i="42"/>
  <c r="C38" i="42" s="1"/>
  <c r="C40" i="42" s="1"/>
  <c r="AA17" i="43"/>
  <c r="Y17" i="43"/>
  <c r="Y38" i="43" s="1"/>
  <c r="Y40" i="43" s="1"/>
  <c r="X17" i="43"/>
  <c r="W17" i="43"/>
  <c r="W38" i="43" s="1"/>
  <c r="V17" i="43"/>
  <c r="V38" i="43" s="1"/>
  <c r="U17" i="43"/>
  <c r="U38" i="43" s="1"/>
  <c r="T17" i="43"/>
  <c r="S17" i="43"/>
  <c r="S38" i="43" s="1"/>
  <c r="R17" i="43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K17" i="43"/>
  <c r="K38" i="43" s="1"/>
  <c r="J17" i="43"/>
  <c r="I17" i="43"/>
  <c r="I38" i="43" s="1"/>
  <c r="H17" i="43"/>
  <c r="H38" i="43" s="1"/>
  <c r="G17" i="43"/>
  <c r="G38" i="43" s="1"/>
  <c r="G40" i="43" s="1"/>
  <c r="H39" i="43" s="1"/>
  <c r="H40" i="43" s="1"/>
  <c r="I39" i="43" s="1"/>
  <c r="F17" i="43"/>
  <c r="F38" i="43" s="1"/>
  <c r="F40" i="43" s="1"/>
  <c r="E17" i="43"/>
  <c r="E38" i="43" s="1"/>
  <c r="E40" i="43" s="1"/>
  <c r="D17" i="43"/>
  <c r="C17" i="43"/>
  <c r="C38" i="43" s="1"/>
  <c r="C40" i="43" s="1"/>
  <c r="AA17" i="44"/>
  <c r="Y17" i="44"/>
  <c r="Y38" i="44" s="1"/>
  <c r="Y40" i="44" s="1"/>
  <c r="X17" i="44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H40" i="44" s="1"/>
  <c r="I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X17" i="45"/>
  <c r="X38" i="45" s="1"/>
  <c r="W17" i="45"/>
  <c r="W38" i="45" s="1"/>
  <c r="V17" i="45"/>
  <c r="U17" i="45"/>
  <c r="U38" i="45" s="1"/>
  <c r="T17" i="45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M17" i="45"/>
  <c r="M38" i="45" s="1"/>
  <c r="L17" i="45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H40" i="45" s="1"/>
  <c r="I39" i="45" s="1"/>
  <c r="F17" i="45"/>
  <c r="E17" i="45"/>
  <c r="E38" i="45" s="1"/>
  <c r="E40" i="45" s="1"/>
  <c r="D17" i="45"/>
  <c r="C17" i="45"/>
  <c r="C38" i="45" s="1"/>
  <c r="C40" i="45" s="1"/>
  <c r="AA17" i="46"/>
  <c r="AA38" i="46" s="1"/>
  <c r="AA40" i="46" s="1"/>
  <c r="Y17" i="46"/>
  <c r="Y38" i="46" s="1"/>
  <c r="Y40" i="46" s="1"/>
  <c r="X17" i="46"/>
  <c r="W17" i="46"/>
  <c r="W38" i="46" s="1"/>
  <c r="V17" i="46"/>
  <c r="U17" i="46"/>
  <c r="U38" i="46" s="1"/>
  <c r="T17" i="46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M17" i="46"/>
  <c r="M38" i="46" s="1"/>
  <c r="L17" i="46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H40" i="46" s="1"/>
  <c r="I39" i="46" s="1"/>
  <c r="F17" i="46"/>
  <c r="E17" i="46"/>
  <c r="E38" i="46" s="1"/>
  <c r="E40" i="46" s="1"/>
  <c r="D17" i="46"/>
  <c r="C17" i="46"/>
  <c r="C38" i="46" s="1"/>
  <c r="C40" i="46" s="1"/>
  <c r="AA17" i="47"/>
  <c r="AA38" i="47" s="1"/>
  <c r="AA40" i="47" s="1"/>
  <c r="Z17" i="47"/>
  <c r="Y17" i="47"/>
  <c r="Y38" i="47" s="1"/>
  <c r="Y40" i="47" s="1"/>
  <c r="X17" i="47"/>
  <c r="X38" i="47" s="1"/>
  <c r="W17" i="47"/>
  <c r="V17" i="47"/>
  <c r="V38" i="47" s="1"/>
  <c r="U17" i="47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N17" i="47"/>
  <c r="N38" i="47" s="1"/>
  <c r="M17" i="47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F17" i="47"/>
  <c r="F38" i="47" s="1"/>
  <c r="F40" i="47" s="1"/>
  <c r="E17" i="47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W17" i="48"/>
  <c r="V17" i="48"/>
  <c r="V38" i="48" s="1"/>
  <c r="U17" i="48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N17" i="48"/>
  <c r="N38" i="48" s="1"/>
  <c r="M17" i="48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F17" i="48"/>
  <c r="F38" i="48" s="1"/>
  <c r="F40" i="48" s="1"/>
  <c r="E17" i="48"/>
  <c r="D17" i="48"/>
  <c r="D38" i="48" s="1"/>
  <c r="D40" i="48" s="1"/>
  <c r="C17" i="48"/>
  <c r="C38" i="48" s="1"/>
  <c r="C40" i="48" s="1"/>
  <c r="AA17" i="49"/>
  <c r="AA38" i="49" s="1"/>
  <c r="AA40" i="49" s="1"/>
  <c r="Z17" i="49"/>
  <c r="Y17" i="49"/>
  <c r="Y38" i="49" s="1"/>
  <c r="Y40" i="49" s="1"/>
  <c r="X17" i="49"/>
  <c r="X38" i="49" s="1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H40" i="49" s="1"/>
  <c r="I39" i="49" s="1"/>
  <c r="I40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H40" i="50" s="1"/>
  <c r="I39" i="50" s="1"/>
  <c r="I40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H40" i="51" s="1"/>
  <c r="I39" i="51" s="1"/>
  <c r="I40" i="51" s="1"/>
  <c r="J40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O17" i="52"/>
  <c r="O38" i="52" s="1"/>
  <c r="N17" i="52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G17" i="52"/>
  <c r="G38" i="52" s="1"/>
  <c r="G40" i="52" s="1"/>
  <c r="H39" i="52" s="1"/>
  <c r="F17" i="52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X17" i="53"/>
  <c r="W17" i="53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P17" i="53"/>
  <c r="O17" i="53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H17" i="53"/>
  <c r="G17" i="53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Z17" i="55"/>
  <c r="Y17" i="55"/>
  <c r="Y38" i="55" s="1"/>
  <c r="X17" i="55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56"/>
  <c r="AA38" i="56" s="1"/>
  <c r="AA40" i="56" s="1"/>
  <c r="Y17" i="56"/>
  <c r="Y38" i="56" s="1"/>
  <c r="Y40" i="56" s="1"/>
  <c r="X17" i="56"/>
  <c r="W17" i="56"/>
  <c r="W38" i="56" s="1"/>
  <c r="V17" i="56"/>
  <c r="V38" i="56" s="1"/>
  <c r="U17" i="56"/>
  <c r="U38" i="56" s="1"/>
  <c r="T17" i="56"/>
  <c r="T38" i="56" s="1"/>
  <c r="S17" i="56"/>
  <c r="S38" i="56" s="1"/>
  <c r="R17" i="56"/>
  <c r="Q17" i="56"/>
  <c r="Q38" i="56" s="1"/>
  <c r="P17" i="56"/>
  <c r="O17" i="56"/>
  <c r="O38" i="56" s="1"/>
  <c r="N17" i="56"/>
  <c r="N38" i="56" s="1"/>
  <c r="M17" i="56"/>
  <c r="M38" i="56" s="1"/>
  <c r="L17" i="56"/>
  <c r="L38" i="56" s="1"/>
  <c r="K17" i="56"/>
  <c r="K38" i="56" s="1"/>
  <c r="J17" i="56"/>
  <c r="I17" i="56"/>
  <c r="I38" i="56" s="1"/>
  <c r="H17" i="56"/>
  <c r="G17" i="56"/>
  <c r="G38" i="56" s="1"/>
  <c r="G40" i="56" s="1"/>
  <c r="H39" i="56" s="1"/>
  <c r="F17" i="56"/>
  <c r="F38" i="56" s="1"/>
  <c r="F40" i="56" s="1"/>
  <c r="E17" i="56"/>
  <c r="E38" i="56" s="1"/>
  <c r="E40" i="56" s="1"/>
  <c r="D17" i="56"/>
  <c r="D38" i="56" s="1"/>
  <c r="D40" i="56" s="1"/>
  <c r="C17" i="56"/>
  <c r="C38" i="56" s="1"/>
  <c r="C40" i="56" s="1"/>
  <c r="AA17" i="57"/>
  <c r="Z17" i="57"/>
  <c r="Y17" i="57"/>
  <c r="X17" i="57"/>
  <c r="X38" i="57" s="1"/>
  <c r="W17" i="57"/>
  <c r="W38" i="57" s="1"/>
  <c r="V17" i="57"/>
  <c r="V38" i="57" s="1"/>
  <c r="U17" i="57"/>
  <c r="U38" i="57" s="1"/>
  <c r="T17" i="57"/>
  <c r="T38" i="57" s="1"/>
  <c r="S17" i="57"/>
  <c r="R17" i="57"/>
  <c r="R38" i="57" s="1"/>
  <c r="Q17" i="57"/>
  <c r="P17" i="57"/>
  <c r="P38" i="57" s="1"/>
  <c r="O17" i="57"/>
  <c r="O38" i="57" s="1"/>
  <c r="N17" i="57"/>
  <c r="N38" i="57" s="1"/>
  <c r="M17" i="57"/>
  <c r="M38" i="57" s="1"/>
  <c r="L17" i="57"/>
  <c r="L38" i="57" s="1"/>
  <c r="K17" i="57"/>
  <c r="J17" i="57"/>
  <c r="J38" i="57" s="1"/>
  <c r="I17" i="57"/>
  <c r="H17" i="57"/>
  <c r="H38" i="57" s="1"/>
  <c r="G17" i="57"/>
  <c r="G38" i="57" s="1"/>
  <c r="G40" i="57" s="1"/>
  <c r="H39" i="57" s="1"/>
  <c r="F17" i="57"/>
  <c r="F38" i="57" s="1"/>
  <c r="F40" i="57" s="1"/>
  <c r="E17" i="57"/>
  <c r="E38" i="57" s="1"/>
  <c r="E40" i="57" s="1"/>
  <c r="D17" i="57"/>
  <c r="D38" i="57" s="1"/>
  <c r="D40" i="57" s="1"/>
  <c r="C17" i="57"/>
  <c r="AA17" i="58"/>
  <c r="AA38" i="58" s="1"/>
  <c r="AA40" i="58" s="1"/>
  <c r="Y17" i="58"/>
  <c r="X17" i="58"/>
  <c r="W17" i="58"/>
  <c r="W38" i="58" s="1"/>
  <c r="V17" i="58"/>
  <c r="V38" i="58" s="1"/>
  <c r="U17" i="58"/>
  <c r="U38" i="58" s="1"/>
  <c r="T17" i="58"/>
  <c r="T38" i="58" s="1"/>
  <c r="S17" i="58"/>
  <c r="R17" i="58"/>
  <c r="R38" i="58" s="1"/>
  <c r="Q17" i="58"/>
  <c r="P17" i="58"/>
  <c r="P38" i="58" s="1"/>
  <c r="O17" i="58"/>
  <c r="O38" i="58" s="1"/>
  <c r="N17" i="58"/>
  <c r="N38" i="58" s="1"/>
  <c r="M17" i="58"/>
  <c r="M38" i="58" s="1"/>
  <c r="L17" i="58"/>
  <c r="L38" i="58" s="1"/>
  <c r="K17" i="58"/>
  <c r="J17" i="58"/>
  <c r="J38" i="58" s="1"/>
  <c r="I17" i="58"/>
  <c r="H17" i="58"/>
  <c r="H38" i="58" s="1"/>
  <c r="G17" i="58"/>
  <c r="G38" i="58" s="1"/>
  <c r="G40" i="58" s="1"/>
  <c r="H39" i="58" s="1"/>
  <c r="F17" i="58"/>
  <c r="F38" i="58" s="1"/>
  <c r="F40" i="58" s="1"/>
  <c r="E17" i="58"/>
  <c r="E38" i="58" s="1"/>
  <c r="E40" i="58" s="1"/>
  <c r="D17" i="58"/>
  <c r="D38" i="58" s="1"/>
  <c r="D40" i="58" s="1"/>
  <c r="C17" i="58"/>
  <c r="AA17" i="59"/>
  <c r="AA38" i="59" s="1"/>
  <c r="AA40" i="59" s="1"/>
  <c r="Y17" i="59"/>
  <c r="X17" i="59"/>
  <c r="W17" i="59"/>
  <c r="W38" i="59" s="1"/>
  <c r="V17" i="59"/>
  <c r="V38" i="59" s="1"/>
  <c r="U17" i="59"/>
  <c r="U38" i="59" s="1"/>
  <c r="T17" i="59"/>
  <c r="T38" i="59" s="1"/>
  <c r="S17" i="59"/>
  <c r="R17" i="59"/>
  <c r="R38" i="59" s="1"/>
  <c r="Q17" i="59"/>
  <c r="P17" i="59"/>
  <c r="P38" i="59" s="1"/>
  <c r="O17" i="59"/>
  <c r="O38" i="59" s="1"/>
  <c r="N17" i="59"/>
  <c r="N38" i="59" s="1"/>
  <c r="M17" i="59"/>
  <c r="M38" i="59" s="1"/>
  <c r="L17" i="59"/>
  <c r="L38" i="59" s="1"/>
  <c r="K17" i="59"/>
  <c r="J17" i="59"/>
  <c r="J38" i="59" s="1"/>
  <c r="I17" i="59"/>
  <c r="H17" i="59"/>
  <c r="H38" i="59" s="1"/>
  <c r="G17" i="59"/>
  <c r="G38" i="59" s="1"/>
  <c r="G40" i="59" s="1"/>
  <c r="H39" i="59" s="1"/>
  <c r="F17" i="59"/>
  <c r="F38" i="59" s="1"/>
  <c r="F40" i="59" s="1"/>
  <c r="E17" i="59"/>
  <c r="E38" i="59" s="1"/>
  <c r="E40" i="59" s="1"/>
  <c r="D17" i="59"/>
  <c r="D38" i="59" s="1"/>
  <c r="D40" i="59" s="1"/>
  <c r="C17" i="59"/>
  <c r="AA17" i="60"/>
  <c r="AA38" i="60" s="1"/>
  <c r="AA40" i="60" s="1"/>
  <c r="Y17" i="60"/>
  <c r="X17" i="60"/>
  <c r="W17" i="60"/>
  <c r="W38" i="60" s="1"/>
  <c r="V17" i="60"/>
  <c r="V38" i="60" s="1"/>
  <c r="U17" i="60"/>
  <c r="U38" i="60" s="1"/>
  <c r="T17" i="60"/>
  <c r="S17" i="60"/>
  <c r="S38" i="60" s="1"/>
  <c r="R17" i="60"/>
  <c r="R38" i="60" s="1"/>
  <c r="Q17" i="60"/>
  <c r="P17" i="60"/>
  <c r="P38" i="60" s="1"/>
  <c r="O17" i="60"/>
  <c r="O38" i="60" s="1"/>
  <c r="N17" i="60"/>
  <c r="N38" i="60" s="1"/>
  <c r="M17" i="60"/>
  <c r="M38" i="60" s="1"/>
  <c r="L17" i="60"/>
  <c r="K17" i="60"/>
  <c r="K38" i="60" s="1"/>
  <c r="J17" i="60"/>
  <c r="J38" i="60" s="1"/>
  <c r="I17" i="60"/>
  <c r="H17" i="60"/>
  <c r="H38" i="60" s="1"/>
  <c r="G17" i="60"/>
  <c r="G38" i="60" s="1"/>
  <c r="G40" i="60" s="1"/>
  <c r="H39" i="60" s="1"/>
  <c r="F17" i="60"/>
  <c r="F38" i="60" s="1"/>
  <c r="F40" i="60" s="1"/>
  <c r="E17" i="60"/>
  <c r="E38" i="60" s="1"/>
  <c r="E40" i="60" s="1"/>
  <c r="D17" i="60"/>
  <c r="C17" i="60"/>
  <c r="C38" i="60" s="1"/>
  <c r="C40" i="60" s="1"/>
  <c r="AA17" i="61"/>
  <c r="AA38" i="61" s="1"/>
  <c r="AA40" i="61" s="1"/>
  <c r="Y17" i="61"/>
  <c r="Y38" i="61" s="1"/>
  <c r="Y40" i="61" s="1"/>
  <c r="X17" i="61"/>
  <c r="W17" i="61"/>
  <c r="W38" i="61" s="1"/>
  <c r="V17" i="61"/>
  <c r="V38" i="61" s="1"/>
  <c r="U17" i="61"/>
  <c r="T17" i="61"/>
  <c r="T38" i="61" s="1"/>
  <c r="S17" i="61"/>
  <c r="R17" i="61"/>
  <c r="R38" i="61" s="1"/>
  <c r="Q17" i="61"/>
  <c r="Q38" i="61" s="1"/>
  <c r="P17" i="61"/>
  <c r="P38" i="61" s="1"/>
  <c r="O17" i="61"/>
  <c r="O38" i="61" s="1"/>
  <c r="N17" i="61"/>
  <c r="N38" i="61" s="1"/>
  <c r="M17" i="61"/>
  <c r="L17" i="61"/>
  <c r="L38" i="61" s="1"/>
  <c r="K17" i="61"/>
  <c r="J17" i="61"/>
  <c r="J38" i="61" s="1"/>
  <c r="I17" i="61"/>
  <c r="I38" i="61" s="1"/>
  <c r="H17" i="61"/>
  <c r="H38" i="61" s="1"/>
  <c r="G17" i="61"/>
  <c r="G38" i="61" s="1"/>
  <c r="G40" i="61" s="1"/>
  <c r="H39" i="61" s="1"/>
  <c r="F17" i="61"/>
  <c r="F38" i="61" s="1"/>
  <c r="F40" i="61" s="1"/>
  <c r="E17" i="61"/>
  <c r="D17" i="61"/>
  <c r="D38" i="61" s="1"/>
  <c r="D40" i="61" s="1"/>
  <c r="C17" i="61"/>
  <c r="AA17" i="62"/>
  <c r="AA38" i="62" s="1"/>
  <c r="AA40" i="62" s="1"/>
  <c r="Z17" i="62"/>
  <c r="Y17" i="62"/>
  <c r="Y38" i="62" s="1"/>
  <c r="Y40" i="62" s="1"/>
  <c r="X17" i="62"/>
  <c r="X38" i="62" s="1"/>
  <c r="W17" i="62"/>
  <c r="W38" i="62" s="1"/>
  <c r="V17" i="62"/>
  <c r="U17" i="62"/>
  <c r="U38" i="62" s="1"/>
  <c r="T17" i="62"/>
  <c r="S17" i="62"/>
  <c r="S38" i="62" s="1"/>
  <c r="R17" i="62"/>
  <c r="Q17" i="62"/>
  <c r="Q38" i="62" s="1"/>
  <c r="P17" i="62"/>
  <c r="P38" i="62" s="1"/>
  <c r="O17" i="62"/>
  <c r="O38" i="62" s="1"/>
  <c r="N17" i="62"/>
  <c r="M17" i="62"/>
  <c r="M38" i="62" s="1"/>
  <c r="L17" i="62"/>
  <c r="K17" i="62"/>
  <c r="K38" i="62" s="1"/>
  <c r="J17" i="62"/>
  <c r="I17" i="62"/>
  <c r="I38" i="62" s="1"/>
  <c r="H17" i="62"/>
  <c r="H38" i="62" s="1"/>
  <c r="G17" i="62"/>
  <c r="G38" i="62" s="1"/>
  <c r="G40" i="62" s="1"/>
  <c r="H39" i="62" s="1"/>
  <c r="H40" i="62" s="1"/>
  <c r="I39" i="62" s="1"/>
  <c r="F17" i="62"/>
  <c r="E17" i="62"/>
  <c r="E38" i="62" s="1"/>
  <c r="E40" i="62" s="1"/>
  <c r="D17" i="62"/>
  <c r="C17" i="62"/>
  <c r="C38" i="62" s="1"/>
  <c r="C40" i="62" s="1"/>
  <c r="AA17" i="63"/>
  <c r="Z17" i="63"/>
  <c r="Y17" i="63"/>
  <c r="Y38" i="63" s="1"/>
  <c r="X17" i="63"/>
  <c r="X38" i="63" s="1"/>
  <c r="X40" i="63" s="1"/>
  <c r="W17" i="63"/>
  <c r="V17" i="63"/>
  <c r="V38" i="63" s="1"/>
  <c r="U17" i="63"/>
  <c r="T17" i="63"/>
  <c r="T38" i="63" s="1"/>
  <c r="S17" i="63"/>
  <c r="S38" i="63" s="1"/>
  <c r="R17" i="63"/>
  <c r="R38" i="63" s="1"/>
  <c r="Q17" i="63"/>
  <c r="Q38" i="63" s="1"/>
  <c r="P17" i="63"/>
  <c r="P38" i="63" s="1"/>
  <c r="O17" i="63"/>
  <c r="N17" i="63"/>
  <c r="N38" i="63" s="1"/>
  <c r="M17" i="63"/>
  <c r="L17" i="63"/>
  <c r="L38" i="63" s="1"/>
  <c r="K17" i="63"/>
  <c r="K38" i="63" s="1"/>
  <c r="J17" i="63"/>
  <c r="J38" i="63" s="1"/>
  <c r="I17" i="63"/>
  <c r="I38" i="63" s="1"/>
  <c r="H17" i="63"/>
  <c r="H38" i="63" s="1"/>
  <c r="G17" i="63"/>
  <c r="F17" i="63"/>
  <c r="F38" i="63" s="1"/>
  <c r="F40" i="63" s="1"/>
  <c r="E17" i="63"/>
  <c r="D17" i="63"/>
  <c r="D38" i="63" s="1"/>
  <c r="D40" i="63" s="1"/>
  <c r="C17" i="63"/>
  <c r="C38" i="63" s="1"/>
  <c r="C40" i="63" s="1"/>
  <c r="AA17" i="64"/>
  <c r="AA38" i="64" s="1"/>
  <c r="AA40" i="64" s="1"/>
  <c r="Y17" i="64"/>
  <c r="Y38" i="64" s="1"/>
  <c r="Y40" i="64" s="1"/>
  <c r="X17" i="64"/>
  <c r="W17" i="64"/>
  <c r="V17" i="64"/>
  <c r="V38" i="64" s="1"/>
  <c r="U17" i="64"/>
  <c r="T17" i="64"/>
  <c r="T38" i="64" s="1"/>
  <c r="S17" i="64"/>
  <c r="R17" i="64"/>
  <c r="R38" i="64" s="1"/>
  <c r="Q17" i="64"/>
  <c r="Q38" i="64" s="1"/>
  <c r="P17" i="64"/>
  <c r="P38" i="64" s="1"/>
  <c r="O17" i="64"/>
  <c r="N17" i="64"/>
  <c r="N38" i="64" s="1"/>
  <c r="M17" i="64"/>
  <c r="L17" i="64"/>
  <c r="L38" i="64" s="1"/>
  <c r="K17" i="64"/>
  <c r="J17" i="64"/>
  <c r="J38" i="64" s="1"/>
  <c r="I17" i="64"/>
  <c r="I38" i="64" s="1"/>
  <c r="H17" i="64"/>
  <c r="H38" i="64" s="1"/>
  <c r="G17" i="64"/>
  <c r="F17" i="64"/>
  <c r="F38" i="64" s="1"/>
  <c r="F40" i="64" s="1"/>
  <c r="E17" i="64"/>
  <c r="D17" i="64"/>
  <c r="D38" i="64" s="1"/>
  <c r="D40" i="64" s="1"/>
  <c r="C17" i="64"/>
  <c r="AA17" i="65"/>
  <c r="AA38" i="65" s="1"/>
  <c r="AA40" i="65" s="1"/>
  <c r="Y17" i="65"/>
  <c r="Y38" i="65" s="1"/>
  <c r="Y40" i="65" s="1"/>
  <c r="X17" i="65"/>
  <c r="W17" i="65"/>
  <c r="V17" i="65"/>
  <c r="V38" i="65" s="1"/>
  <c r="U17" i="65"/>
  <c r="T17" i="65"/>
  <c r="T38" i="65" s="1"/>
  <c r="S17" i="65"/>
  <c r="S38" i="65" s="1"/>
  <c r="R17" i="65"/>
  <c r="R38" i="65" s="1"/>
  <c r="Q17" i="65"/>
  <c r="Q38" i="65" s="1"/>
  <c r="P17" i="65"/>
  <c r="P38" i="65" s="1"/>
  <c r="O17" i="65"/>
  <c r="N17" i="65"/>
  <c r="N38" i="65" s="1"/>
  <c r="M17" i="65"/>
  <c r="L17" i="65"/>
  <c r="L38" i="65" s="1"/>
  <c r="K17" i="65"/>
  <c r="K38" i="65" s="1"/>
  <c r="J17" i="65"/>
  <c r="J38" i="65" s="1"/>
  <c r="I17" i="65"/>
  <c r="I38" i="65" s="1"/>
  <c r="H17" i="65"/>
  <c r="H38" i="65" s="1"/>
  <c r="G17" i="65"/>
  <c r="F17" i="65"/>
  <c r="F38" i="65" s="1"/>
  <c r="F40" i="65" s="1"/>
  <c r="E17" i="65"/>
  <c r="D17" i="65"/>
  <c r="D38" i="65" s="1"/>
  <c r="D40" i="65" s="1"/>
  <c r="C17" i="65"/>
  <c r="C38" i="65" s="1"/>
  <c r="C40" i="65" s="1"/>
  <c r="AA17" i="66"/>
  <c r="AA38" i="66" s="1"/>
  <c r="AA40" i="66" s="1"/>
  <c r="Y17" i="66"/>
  <c r="Y38" i="66" s="1"/>
  <c r="Y40" i="66" s="1"/>
  <c r="X17" i="66"/>
  <c r="W17" i="66"/>
  <c r="V17" i="66"/>
  <c r="V38" i="66" s="1"/>
  <c r="U17" i="66"/>
  <c r="T17" i="66"/>
  <c r="T38" i="66" s="1"/>
  <c r="S17" i="66"/>
  <c r="S38" i="66" s="1"/>
  <c r="R17" i="66"/>
  <c r="R38" i="66" s="1"/>
  <c r="Q17" i="66"/>
  <c r="Q38" i="66" s="1"/>
  <c r="P17" i="66"/>
  <c r="P38" i="66" s="1"/>
  <c r="O17" i="66"/>
  <c r="N17" i="66"/>
  <c r="N38" i="66" s="1"/>
  <c r="M17" i="66"/>
  <c r="L17" i="66"/>
  <c r="L38" i="66" s="1"/>
  <c r="K17" i="66"/>
  <c r="K38" i="66" s="1"/>
  <c r="J17" i="66"/>
  <c r="J38" i="66" s="1"/>
  <c r="I17" i="66"/>
  <c r="I38" i="66" s="1"/>
  <c r="H17" i="66"/>
  <c r="H38" i="66" s="1"/>
  <c r="G17" i="66"/>
  <c r="F17" i="66"/>
  <c r="F38" i="66" s="1"/>
  <c r="F40" i="66" s="1"/>
  <c r="E17" i="66"/>
  <c r="D17" i="66"/>
  <c r="D38" i="66" s="1"/>
  <c r="D40" i="66" s="1"/>
  <c r="C17" i="66"/>
  <c r="C38" i="66" s="1"/>
  <c r="C40" i="66" s="1"/>
  <c r="AA17" i="67"/>
  <c r="AA38" i="67" s="1"/>
  <c r="AA40" i="67" s="1"/>
  <c r="Y17" i="67"/>
  <c r="Y38" i="67" s="1"/>
  <c r="Y40" i="67" s="1"/>
  <c r="X17" i="67"/>
  <c r="W17" i="67"/>
  <c r="V17" i="67"/>
  <c r="V38" i="67" s="1"/>
  <c r="U17" i="67"/>
  <c r="T17" i="67"/>
  <c r="T38" i="67" s="1"/>
  <c r="S17" i="67"/>
  <c r="S38" i="67" s="1"/>
  <c r="R17" i="67"/>
  <c r="R38" i="67" s="1"/>
  <c r="Q17" i="67"/>
  <c r="Q38" i="67" s="1"/>
  <c r="P17" i="67"/>
  <c r="P38" i="67" s="1"/>
  <c r="O17" i="67"/>
  <c r="N17" i="67"/>
  <c r="N38" i="67" s="1"/>
  <c r="M17" i="67"/>
  <c r="L17" i="67"/>
  <c r="L38" i="67" s="1"/>
  <c r="K17" i="67"/>
  <c r="K38" i="67" s="1"/>
  <c r="J17" i="67"/>
  <c r="J38" i="67" s="1"/>
  <c r="I17" i="67"/>
  <c r="I38" i="67" s="1"/>
  <c r="H17" i="67"/>
  <c r="H38" i="67" s="1"/>
  <c r="G17" i="67"/>
  <c r="F17" i="67"/>
  <c r="F38" i="67" s="1"/>
  <c r="F40" i="67" s="1"/>
  <c r="E17" i="67"/>
  <c r="D17" i="67"/>
  <c r="D38" i="67" s="1"/>
  <c r="D40" i="67" s="1"/>
  <c r="C17" i="67"/>
  <c r="C38" i="67" s="1"/>
  <c r="C40" i="67" s="1"/>
  <c r="AA17" i="68"/>
  <c r="AA38" i="68" s="1"/>
  <c r="AA40" i="68" s="1"/>
  <c r="Y17" i="68"/>
  <c r="Y38" i="68" s="1"/>
  <c r="X17" i="68"/>
  <c r="W17" i="68"/>
  <c r="W38" i="68" s="1"/>
  <c r="V17" i="68"/>
  <c r="V38" i="68" s="1"/>
  <c r="U17" i="68"/>
  <c r="U38" i="68" s="1"/>
  <c r="T17" i="68"/>
  <c r="T38" i="68" s="1"/>
  <c r="S17" i="68"/>
  <c r="S38" i="68" s="1"/>
  <c r="R17" i="68"/>
  <c r="R38" i="68" s="1"/>
  <c r="Q17" i="68"/>
  <c r="Q38" i="68" s="1"/>
  <c r="P17" i="68"/>
  <c r="O17" i="68"/>
  <c r="O38" i="68" s="1"/>
  <c r="N17" i="68"/>
  <c r="N38" i="68" s="1"/>
  <c r="M17" i="68"/>
  <c r="M38" i="68" s="1"/>
  <c r="L17" i="68"/>
  <c r="L38" i="68" s="1"/>
  <c r="K17" i="68"/>
  <c r="K38" i="68" s="1"/>
  <c r="J17" i="68"/>
  <c r="J38" i="68" s="1"/>
  <c r="I17" i="68"/>
  <c r="I38" i="68" s="1"/>
  <c r="H17" i="68"/>
  <c r="G17" i="68"/>
  <c r="G38" i="68" s="1"/>
  <c r="G40" i="68" s="1"/>
  <c r="H39" i="68" s="1"/>
  <c r="F17" i="68"/>
  <c r="F38" i="68" s="1"/>
  <c r="F40" i="68" s="1"/>
  <c r="E17" i="68"/>
  <c r="E38" i="68" s="1"/>
  <c r="E40" i="68" s="1"/>
  <c r="D17" i="68"/>
  <c r="D38" i="68" s="1"/>
  <c r="D40" i="68" s="1"/>
  <c r="C17" i="68"/>
  <c r="C38" i="68" s="1"/>
  <c r="C40" i="68" s="1"/>
  <c r="AA17" i="69"/>
  <c r="AA38" i="69" s="1"/>
  <c r="AA40" i="69" s="1"/>
  <c r="Y17" i="69"/>
  <c r="X17" i="69"/>
  <c r="X38" i="69" s="1"/>
  <c r="W17" i="69"/>
  <c r="W38" i="69" s="1"/>
  <c r="V17" i="69"/>
  <c r="V38" i="69" s="1"/>
  <c r="U17" i="69"/>
  <c r="U38" i="69" s="1"/>
  <c r="T17" i="69"/>
  <c r="T38" i="69" s="1"/>
  <c r="S17" i="69"/>
  <c r="S38" i="69" s="1"/>
  <c r="R17" i="69"/>
  <c r="R38" i="69" s="1"/>
  <c r="Q17" i="69"/>
  <c r="P17" i="69"/>
  <c r="P38" i="69" s="1"/>
  <c r="O17" i="69"/>
  <c r="O38" i="69" s="1"/>
  <c r="N17" i="69"/>
  <c r="N38" i="69" s="1"/>
  <c r="M17" i="69"/>
  <c r="M38" i="69" s="1"/>
  <c r="L17" i="69"/>
  <c r="L38" i="69" s="1"/>
  <c r="K17" i="69"/>
  <c r="K38" i="69" s="1"/>
  <c r="J17" i="69"/>
  <c r="J38" i="69" s="1"/>
  <c r="I17" i="69"/>
  <c r="H17" i="69"/>
  <c r="H38" i="69" s="1"/>
  <c r="G17" i="69"/>
  <c r="G38" i="69" s="1"/>
  <c r="G40" i="69" s="1"/>
  <c r="H39" i="69" s="1"/>
  <c r="H40" i="69" s="1"/>
  <c r="I39" i="69" s="1"/>
  <c r="F17" i="69"/>
  <c r="F38" i="69" s="1"/>
  <c r="F40" i="69" s="1"/>
  <c r="E17" i="69"/>
  <c r="E38" i="69" s="1"/>
  <c r="E40" i="69" s="1"/>
  <c r="D17" i="69"/>
  <c r="D38" i="69" s="1"/>
  <c r="D40" i="69" s="1"/>
  <c r="C17" i="69"/>
  <c r="C38" i="69" s="1"/>
  <c r="C40" i="69" s="1"/>
  <c r="AA17" i="70"/>
  <c r="AA38" i="70" s="1"/>
  <c r="AA40" i="70" s="1"/>
  <c r="Y17" i="70"/>
  <c r="Y38" i="70" s="1"/>
  <c r="Y40" i="70" s="1"/>
  <c r="X17" i="70"/>
  <c r="W17" i="70"/>
  <c r="W38" i="70" s="1"/>
  <c r="V17" i="70"/>
  <c r="V38" i="70" s="1"/>
  <c r="U17" i="70"/>
  <c r="U38" i="70" s="1"/>
  <c r="T17" i="70"/>
  <c r="T38" i="70" s="1"/>
  <c r="S17" i="70"/>
  <c r="S38" i="70" s="1"/>
  <c r="R17" i="70"/>
  <c r="Q17" i="70"/>
  <c r="Q38" i="70" s="1"/>
  <c r="P17" i="70"/>
  <c r="O17" i="70"/>
  <c r="O38" i="70" s="1"/>
  <c r="N17" i="70"/>
  <c r="N38" i="70" s="1"/>
  <c r="M17" i="70"/>
  <c r="M38" i="70" s="1"/>
  <c r="L17" i="70"/>
  <c r="L38" i="70" s="1"/>
  <c r="K17" i="70"/>
  <c r="K38" i="70" s="1"/>
  <c r="J17" i="70"/>
  <c r="I17" i="70"/>
  <c r="I38" i="70" s="1"/>
  <c r="H17" i="70"/>
  <c r="G17" i="70"/>
  <c r="G38" i="70" s="1"/>
  <c r="G40" i="70" s="1"/>
  <c r="H39" i="70" s="1"/>
  <c r="F17" i="70"/>
  <c r="F38" i="70" s="1"/>
  <c r="F40" i="70" s="1"/>
  <c r="E17" i="70"/>
  <c r="E38" i="70" s="1"/>
  <c r="E40" i="70" s="1"/>
  <c r="D17" i="70"/>
  <c r="D38" i="70" s="1"/>
  <c r="D40" i="70" s="1"/>
  <c r="C17" i="70"/>
  <c r="C38" i="70" s="1"/>
  <c r="C40" i="70" s="1"/>
  <c r="AA17" i="71"/>
  <c r="Y17" i="71"/>
  <c r="Y38" i="71" s="1"/>
  <c r="Y40" i="71" s="1"/>
  <c r="X17" i="71"/>
  <c r="W17" i="71"/>
  <c r="W38" i="71" s="1"/>
  <c r="V17" i="71"/>
  <c r="U17" i="71"/>
  <c r="U38" i="71" s="1"/>
  <c r="T17" i="71"/>
  <c r="T38" i="71" s="1"/>
  <c r="S17" i="71"/>
  <c r="S38" i="71" s="1"/>
  <c r="R17" i="71"/>
  <c r="Q17" i="71"/>
  <c r="Q38" i="71" s="1"/>
  <c r="P17" i="71"/>
  <c r="O17" i="71"/>
  <c r="O38" i="71" s="1"/>
  <c r="N17" i="71"/>
  <c r="M17" i="71"/>
  <c r="M38" i="71" s="1"/>
  <c r="L17" i="71"/>
  <c r="L38" i="71" s="1"/>
  <c r="K17" i="71"/>
  <c r="K38" i="71" s="1"/>
  <c r="J17" i="71"/>
  <c r="I17" i="71"/>
  <c r="I38" i="71" s="1"/>
  <c r="H17" i="71"/>
  <c r="G17" i="71"/>
  <c r="G38" i="71" s="1"/>
  <c r="G40" i="71" s="1"/>
  <c r="H39" i="71" s="1"/>
  <c r="F17" i="71"/>
  <c r="E17" i="71"/>
  <c r="E38" i="71" s="1"/>
  <c r="E40" i="71" s="1"/>
  <c r="D17" i="71"/>
  <c r="D38" i="71" s="1"/>
  <c r="D40" i="71" s="1"/>
  <c r="C17" i="71"/>
  <c r="C38" i="71" s="1"/>
  <c r="C40" i="71" s="1"/>
  <c r="AA17" i="72"/>
  <c r="Y17" i="72"/>
  <c r="X17" i="72"/>
  <c r="W17" i="72"/>
  <c r="W38" i="72" s="1"/>
  <c r="V17" i="72"/>
  <c r="V38" i="72" s="1"/>
  <c r="U17" i="72"/>
  <c r="U38" i="72" s="1"/>
  <c r="T17" i="72"/>
  <c r="T38" i="72" s="1"/>
  <c r="S17" i="72"/>
  <c r="S38" i="72" s="1"/>
  <c r="R17" i="72"/>
  <c r="R38" i="72" s="1"/>
  <c r="Q17" i="72"/>
  <c r="P17" i="72"/>
  <c r="P38" i="72" s="1"/>
  <c r="O17" i="72"/>
  <c r="O38" i="72" s="1"/>
  <c r="N17" i="72"/>
  <c r="N38" i="72" s="1"/>
  <c r="M17" i="72"/>
  <c r="M38" i="72" s="1"/>
  <c r="L17" i="72"/>
  <c r="L38" i="72" s="1"/>
  <c r="K17" i="72"/>
  <c r="K38" i="72" s="1"/>
  <c r="J17" i="72"/>
  <c r="J38" i="72" s="1"/>
  <c r="I17" i="72"/>
  <c r="H17" i="72"/>
  <c r="H38" i="72" s="1"/>
  <c r="G17" i="72"/>
  <c r="G38" i="72" s="1"/>
  <c r="G40" i="72" s="1"/>
  <c r="H39" i="72" s="1"/>
  <c r="H40" i="72" s="1"/>
  <c r="I39" i="72" s="1"/>
  <c r="F17" i="72"/>
  <c r="F38" i="72" s="1"/>
  <c r="F40" i="72" s="1"/>
  <c r="E17" i="72"/>
  <c r="E38" i="72" s="1"/>
  <c r="E40" i="72" s="1"/>
  <c r="D17" i="72"/>
  <c r="D38" i="72" s="1"/>
  <c r="D40" i="72" s="1"/>
  <c r="C17" i="72"/>
  <c r="C38" i="72" s="1"/>
  <c r="C40" i="72" s="1"/>
  <c r="AA17" i="73"/>
  <c r="AA38" i="73" s="1"/>
  <c r="AA40" i="73" s="1"/>
  <c r="Y17" i="73"/>
  <c r="Y38" i="73" s="1"/>
  <c r="Y40" i="73" s="1"/>
  <c r="X17" i="73"/>
  <c r="W17" i="73"/>
  <c r="W38" i="73" s="1"/>
  <c r="V17" i="73"/>
  <c r="V38" i="73" s="1"/>
  <c r="U17" i="73"/>
  <c r="U38" i="73" s="1"/>
  <c r="T17" i="73"/>
  <c r="S17" i="73"/>
  <c r="S38" i="73" s="1"/>
  <c r="R17" i="73"/>
  <c r="Q17" i="73"/>
  <c r="Q38" i="73" s="1"/>
  <c r="P17" i="73"/>
  <c r="O17" i="73"/>
  <c r="O38" i="73" s="1"/>
  <c r="N17" i="73"/>
  <c r="N38" i="73" s="1"/>
  <c r="M17" i="73"/>
  <c r="M38" i="73" s="1"/>
  <c r="L17" i="73"/>
  <c r="K17" i="73"/>
  <c r="K38" i="73" s="1"/>
  <c r="J17" i="73"/>
  <c r="I17" i="73"/>
  <c r="I38" i="73" s="1"/>
  <c r="H17" i="73"/>
  <c r="G17" i="73"/>
  <c r="G38" i="73" s="1"/>
  <c r="G40" i="73" s="1"/>
  <c r="H39" i="73" s="1"/>
  <c r="F17" i="73"/>
  <c r="F38" i="73" s="1"/>
  <c r="F40" i="73" s="1"/>
  <c r="E17" i="73"/>
  <c r="E38" i="73" s="1"/>
  <c r="E40" i="73" s="1"/>
  <c r="D17" i="73"/>
  <c r="C17" i="73"/>
  <c r="C38" i="73" s="1"/>
  <c r="C40" i="73" s="1"/>
  <c r="AA17" i="74"/>
  <c r="Y17" i="74"/>
  <c r="Y38" i="74" s="1"/>
  <c r="Y40" i="74" s="1"/>
  <c r="X17" i="74"/>
  <c r="W17" i="74"/>
  <c r="W38" i="74" s="1"/>
  <c r="V17" i="74"/>
  <c r="V38" i="74" s="1"/>
  <c r="U17" i="74"/>
  <c r="U38" i="74" s="1"/>
  <c r="T17" i="74"/>
  <c r="S17" i="74"/>
  <c r="S38" i="74" s="1"/>
  <c r="R17" i="74"/>
  <c r="Q17" i="74"/>
  <c r="Q38" i="74" s="1"/>
  <c r="P17" i="74"/>
  <c r="O17" i="74"/>
  <c r="O38" i="74" s="1"/>
  <c r="N17" i="74"/>
  <c r="N38" i="74" s="1"/>
  <c r="M17" i="74"/>
  <c r="M38" i="74" s="1"/>
  <c r="L17" i="74"/>
  <c r="K17" i="74"/>
  <c r="K38" i="74" s="1"/>
  <c r="J17" i="74"/>
  <c r="I17" i="74"/>
  <c r="I38" i="74" s="1"/>
  <c r="H17" i="74"/>
  <c r="G17" i="74"/>
  <c r="G38" i="74" s="1"/>
  <c r="G40" i="74" s="1"/>
  <c r="H39" i="74" s="1"/>
  <c r="F17" i="74"/>
  <c r="F38" i="74" s="1"/>
  <c r="F40" i="74" s="1"/>
  <c r="E17" i="74"/>
  <c r="E38" i="74" s="1"/>
  <c r="E40" i="74" s="1"/>
  <c r="D17" i="74"/>
  <c r="C17" i="74"/>
  <c r="C38" i="74" s="1"/>
  <c r="C40" i="74" s="1"/>
  <c r="AA17" i="75"/>
  <c r="Y17" i="75"/>
  <c r="Y38" i="75" s="1"/>
  <c r="Y40" i="75" s="1"/>
  <c r="X17" i="75"/>
  <c r="W17" i="75"/>
  <c r="W38" i="75" s="1"/>
  <c r="V17" i="75"/>
  <c r="V38" i="75" s="1"/>
  <c r="U17" i="75"/>
  <c r="U38" i="75" s="1"/>
  <c r="T17" i="75"/>
  <c r="S17" i="75"/>
  <c r="S38" i="75" s="1"/>
  <c r="R17" i="75"/>
  <c r="Q17" i="75"/>
  <c r="Q38" i="75" s="1"/>
  <c r="P17" i="75"/>
  <c r="O17" i="75"/>
  <c r="O38" i="75" s="1"/>
  <c r="N17" i="75"/>
  <c r="N38" i="75" s="1"/>
  <c r="M17" i="75"/>
  <c r="M38" i="75" s="1"/>
  <c r="L17" i="75"/>
  <c r="K17" i="75"/>
  <c r="K38" i="75" s="1"/>
  <c r="J17" i="75"/>
  <c r="I17" i="75"/>
  <c r="I38" i="75" s="1"/>
  <c r="H17" i="75"/>
  <c r="G17" i="75"/>
  <c r="G38" i="75" s="1"/>
  <c r="G40" i="75" s="1"/>
  <c r="H39" i="75" s="1"/>
  <c r="F17" i="75"/>
  <c r="F38" i="75" s="1"/>
  <c r="F40" i="75" s="1"/>
  <c r="E17" i="75"/>
  <c r="E38" i="75" s="1"/>
  <c r="E40" i="75" s="1"/>
  <c r="D17" i="75"/>
  <c r="C17" i="75"/>
  <c r="C38" i="75" s="1"/>
  <c r="C40" i="75" s="1"/>
  <c r="AA17" i="76"/>
  <c r="Y17" i="76"/>
  <c r="X17" i="76"/>
  <c r="W17" i="76"/>
  <c r="W38" i="76" s="1"/>
  <c r="V17" i="76"/>
  <c r="V38" i="76" s="1"/>
  <c r="U17" i="76"/>
  <c r="U38" i="76" s="1"/>
  <c r="T17" i="76"/>
  <c r="T38" i="76" s="1"/>
  <c r="S17" i="76"/>
  <c r="R17" i="76"/>
  <c r="R38" i="76" s="1"/>
  <c r="Q17" i="76"/>
  <c r="P17" i="76"/>
  <c r="P38" i="76" s="1"/>
  <c r="O17" i="76"/>
  <c r="O38" i="76" s="1"/>
  <c r="N17" i="76"/>
  <c r="N38" i="76" s="1"/>
  <c r="M17" i="76"/>
  <c r="M38" i="76" s="1"/>
  <c r="L17" i="76"/>
  <c r="L38" i="76" s="1"/>
  <c r="K17" i="76"/>
  <c r="J17" i="76"/>
  <c r="J38" i="76" s="1"/>
  <c r="I17" i="76"/>
  <c r="H17" i="76"/>
  <c r="H38" i="76" s="1"/>
  <c r="G17" i="76"/>
  <c r="G38" i="76" s="1"/>
  <c r="G40" i="76" s="1"/>
  <c r="H39" i="76" s="1"/>
  <c r="H40" i="76" s="1"/>
  <c r="I39" i="76" s="1"/>
  <c r="F17" i="76"/>
  <c r="F38" i="76" s="1"/>
  <c r="F40" i="76" s="1"/>
  <c r="E17" i="76"/>
  <c r="E38" i="76" s="1"/>
  <c r="E40" i="76" s="1"/>
  <c r="D17" i="76"/>
  <c r="D38" i="76" s="1"/>
  <c r="D40" i="76" s="1"/>
  <c r="C17" i="76"/>
  <c r="AA17" i="77"/>
  <c r="AA38" i="77" s="1"/>
  <c r="AA40" i="77" s="1"/>
  <c r="Y17" i="77"/>
  <c r="Y38" i="77" s="1"/>
  <c r="Y40" i="77" s="1"/>
  <c r="X17" i="77"/>
  <c r="W17" i="77"/>
  <c r="W38" i="77" s="1"/>
  <c r="V17" i="77"/>
  <c r="V38" i="77" s="1"/>
  <c r="U17" i="77"/>
  <c r="U38" i="77" s="1"/>
  <c r="T17" i="77"/>
  <c r="T38" i="77" s="1"/>
  <c r="S17" i="77"/>
  <c r="R17" i="77"/>
  <c r="Q17" i="77"/>
  <c r="Q38" i="77" s="1"/>
  <c r="P17" i="77"/>
  <c r="P38" i="77" s="1"/>
  <c r="O17" i="77"/>
  <c r="O38" i="77" s="1"/>
  <c r="N17" i="77"/>
  <c r="N38" i="77" s="1"/>
  <c r="M17" i="77"/>
  <c r="M38" i="77" s="1"/>
  <c r="L17" i="77"/>
  <c r="L38" i="77" s="1"/>
  <c r="K17" i="77"/>
  <c r="J17" i="77"/>
  <c r="I17" i="77"/>
  <c r="I38" i="77" s="1"/>
  <c r="H17" i="77"/>
  <c r="H38" i="77" s="1"/>
  <c r="G17" i="77"/>
  <c r="G38" i="77" s="1"/>
  <c r="G40" i="77" s="1"/>
  <c r="H39" i="77" s="1"/>
  <c r="H40" i="77" s="1"/>
  <c r="I39" i="77" s="1"/>
  <c r="I40" i="77" s="1"/>
  <c r="F17" i="77"/>
  <c r="F38" i="77" s="1"/>
  <c r="F40" i="77" s="1"/>
  <c r="E17" i="77"/>
  <c r="E38" i="77" s="1"/>
  <c r="E40" i="77" s="1"/>
  <c r="D17" i="77"/>
  <c r="D38" i="77" s="1"/>
  <c r="D40" i="77" s="1"/>
  <c r="C17" i="77"/>
  <c r="AA17" i="78"/>
  <c r="Y17" i="78"/>
  <c r="Y38" i="78" s="1"/>
  <c r="Y40" i="78" s="1"/>
  <c r="X17" i="78"/>
  <c r="W17" i="78"/>
  <c r="W38" i="78" s="1"/>
  <c r="V17" i="78"/>
  <c r="V38" i="78" s="1"/>
  <c r="U17" i="78"/>
  <c r="U38" i="78" s="1"/>
  <c r="T17" i="78"/>
  <c r="T38" i="78" s="1"/>
  <c r="S17" i="78"/>
  <c r="R17" i="78"/>
  <c r="R38" i="78" s="1"/>
  <c r="Q17" i="78"/>
  <c r="Q38" i="78" s="1"/>
  <c r="P17" i="78"/>
  <c r="P38" i="78" s="1"/>
  <c r="O17" i="78"/>
  <c r="O38" i="78" s="1"/>
  <c r="N17" i="78"/>
  <c r="N38" i="78" s="1"/>
  <c r="M17" i="78"/>
  <c r="M38" i="78" s="1"/>
  <c r="L17" i="78"/>
  <c r="L38" i="78" s="1"/>
  <c r="K17" i="78"/>
  <c r="J17" i="78"/>
  <c r="J38" i="78" s="1"/>
  <c r="I17" i="78"/>
  <c r="I38" i="78" s="1"/>
  <c r="H17" i="78"/>
  <c r="H38" i="78" s="1"/>
  <c r="G17" i="78"/>
  <c r="G38" i="78" s="1"/>
  <c r="G40" i="78" s="1"/>
  <c r="H39" i="78" s="1"/>
  <c r="H40" i="78" s="1"/>
  <c r="I39" i="78" s="1"/>
  <c r="I40" i="78" s="1"/>
  <c r="F17" i="78"/>
  <c r="F38" i="78" s="1"/>
  <c r="F40" i="78" s="1"/>
  <c r="E17" i="78"/>
  <c r="E38" i="78" s="1"/>
  <c r="E40" i="78" s="1"/>
  <c r="D17" i="78"/>
  <c r="D38" i="78" s="1"/>
  <c r="D40" i="78" s="1"/>
  <c r="C17" i="78"/>
  <c r="AA17" i="79"/>
  <c r="AA38" i="79" s="1"/>
  <c r="AA40" i="79" s="1"/>
  <c r="Y17" i="79"/>
  <c r="Y38" i="79" s="1"/>
  <c r="X17" i="79"/>
  <c r="W17" i="79"/>
  <c r="W38" i="79" s="1"/>
  <c r="V17" i="79"/>
  <c r="V38" i="79" s="1"/>
  <c r="U17" i="79"/>
  <c r="U38" i="79" s="1"/>
  <c r="T17" i="79"/>
  <c r="T38" i="79" s="1"/>
  <c r="S17" i="79"/>
  <c r="R17" i="79"/>
  <c r="R38" i="79" s="1"/>
  <c r="Q17" i="79"/>
  <c r="Q38" i="79" s="1"/>
  <c r="P17" i="79"/>
  <c r="P38" i="79" s="1"/>
  <c r="O17" i="79"/>
  <c r="O38" i="79" s="1"/>
  <c r="N17" i="79"/>
  <c r="N38" i="79" s="1"/>
  <c r="M17" i="79"/>
  <c r="M38" i="79" s="1"/>
  <c r="L17" i="79"/>
  <c r="L38" i="79" s="1"/>
  <c r="K17" i="79"/>
  <c r="J17" i="79"/>
  <c r="J38" i="79" s="1"/>
  <c r="I17" i="79"/>
  <c r="I38" i="79" s="1"/>
  <c r="H17" i="79"/>
  <c r="H38" i="79" s="1"/>
  <c r="G17" i="79"/>
  <c r="G38" i="79" s="1"/>
  <c r="G40" i="79" s="1"/>
  <c r="H39" i="79" s="1"/>
  <c r="H40" i="79" s="1"/>
  <c r="I39" i="79" s="1"/>
  <c r="I40" i="79" s="1"/>
  <c r="F17" i="79"/>
  <c r="F38" i="79" s="1"/>
  <c r="F40" i="79" s="1"/>
  <c r="E17" i="79"/>
  <c r="E38" i="79" s="1"/>
  <c r="E40" i="79" s="1"/>
  <c r="D17" i="79"/>
  <c r="D38" i="79" s="1"/>
  <c r="D40" i="79" s="1"/>
  <c r="C17" i="79"/>
  <c r="AA17" i="80"/>
  <c r="AA38" i="80" s="1"/>
  <c r="AA40" i="80" s="1"/>
  <c r="Y17" i="80"/>
  <c r="Y38" i="80" s="1"/>
  <c r="Y40" i="80" s="1"/>
  <c r="X17" i="80"/>
  <c r="W17" i="80"/>
  <c r="W38" i="80" s="1"/>
  <c r="V17" i="80"/>
  <c r="V38" i="80" s="1"/>
  <c r="U17" i="80"/>
  <c r="U38" i="80" s="1"/>
  <c r="T17" i="80"/>
  <c r="T38" i="80" s="1"/>
  <c r="S17" i="80"/>
  <c r="R17" i="80"/>
  <c r="R38" i="80" s="1"/>
  <c r="Q17" i="80"/>
  <c r="Q38" i="80" s="1"/>
  <c r="P17" i="80"/>
  <c r="P38" i="80" s="1"/>
  <c r="O17" i="80"/>
  <c r="O38" i="80" s="1"/>
  <c r="N17" i="80"/>
  <c r="N38" i="80" s="1"/>
  <c r="M17" i="80"/>
  <c r="M38" i="80" s="1"/>
  <c r="L17" i="80"/>
  <c r="L38" i="80" s="1"/>
  <c r="K17" i="80"/>
  <c r="J17" i="80"/>
  <c r="J38" i="80" s="1"/>
  <c r="I17" i="80"/>
  <c r="I38" i="80" s="1"/>
  <c r="H17" i="80"/>
  <c r="H38" i="80" s="1"/>
  <c r="G17" i="80"/>
  <c r="G38" i="80" s="1"/>
  <c r="G40" i="80" s="1"/>
  <c r="H39" i="80" s="1"/>
  <c r="H40" i="80" s="1"/>
  <c r="I39" i="80" s="1"/>
  <c r="I40" i="80" s="1"/>
  <c r="J40" i="80" s="1"/>
  <c r="F17" i="80"/>
  <c r="F38" i="80" s="1"/>
  <c r="F40" i="80" s="1"/>
  <c r="E17" i="80"/>
  <c r="E38" i="80" s="1"/>
  <c r="E40" i="80" s="1"/>
  <c r="D17" i="80"/>
  <c r="D38" i="80" s="1"/>
  <c r="D40" i="80" s="1"/>
  <c r="C17" i="80"/>
  <c r="AA17" i="81"/>
  <c r="AA38" i="81" s="1"/>
  <c r="AA40" i="81" s="1"/>
  <c r="Y17" i="81"/>
  <c r="X17" i="81"/>
  <c r="X38" i="81" s="1"/>
  <c r="W17" i="81"/>
  <c r="W38" i="81" s="1"/>
  <c r="V17" i="81"/>
  <c r="U17" i="81"/>
  <c r="U38" i="81" s="1"/>
  <c r="T17" i="81"/>
  <c r="S17" i="81"/>
  <c r="S38" i="81" s="1"/>
  <c r="R17" i="81"/>
  <c r="R38" i="81" s="1"/>
  <c r="Q17" i="81"/>
  <c r="Q38" i="81" s="1"/>
  <c r="P17" i="81"/>
  <c r="P38" i="81" s="1"/>
  <c r="O17" i="81"/>
  <c r="O38" i="81" s="1"/>
  <c r="N17" i="81"/>
  <c r="M17" i="81"/>
  <c r="M38" i="81" s="1"/>
  <c r="L17" i="81"/>
  <c r="K17" i="81"/>
  <c r="K38" i="81" s="1"/>
  <c r="J17" i="81"/>
  <c r="J38" i="81" s="1"/>
  <c r="I17" i="81"/>
  <c r="I38" i="81" s="1"/>
  <c r="H17" i="81"/>
  <c r="H38" i="81" s="1"/>
  <c r="G17" i="81"/>
  <c r="G38" i="81" s="1"/>
  <c r="G40" i="81" s="1"/>
  <c r="H39" i="81" s="1"/>
  <c r="H40" i="81" s="1"/>
  <c r="I39" i="81" s="1"/>
  <c r="I40" i="81" s="1"/>
  <c r="J40" i="81" s="1"/>
  <c r="F17" i="81"/>
  <c r="E17" i="81"/>
  <c r="E38" i="81" s="1"/>
  <c r="E40" i="81" s="1"/>
  <c r="D17" i="81"/>
  <c r="C17" i="81"/>
  <c r="C38" i="81" s="1"/>
  <c r="C40" i="81" s="1"/>
  <c r="AA17" i="82"/>
  <c r="AA38" i="82" s="1"/>
  <c r="AA40" i="82" s="1"/>
  <c r="Y17" i="82"/>
  <c r="Y38" i="82" s="1"/>
  <c r="Y40" i="82" s="1"/>
  <c r="X17" i="82"/>
  <c r="W17" i="82"/>
  <c r="W38" i="82" s="1"/>
  <c r="V17" i="82"/>
  <c r="U17" i="82"/>
  <c r="U38" i="82" s="1"/>
  <c r="T17" i="82"/>
  <c r="S17" i="82"/>
  <c r="S38" i="82" s="1"/>
  <c r="R17" i="82"/>
  <c r="R38" i="82" s="1"/>
  <c r="Q17" i="82"/>
  <c r="Q38" i="82" s="1"/>
  <c r="P17" i="82"/>
  <c r="P38" i="82" s="1"/>
  <c r="O17" i="82"/>
  <c r="O38" i="82" s="1"/>
  <c r="N17" i="82"/>
  <c r="M17" i="82"/>
  <c r="M38" i="82" s="1"/>
  <c r="L17" i="82"/>
  <c r="K17" i="82"/>
  <c r="K38" i="82" s="1"/>
  <c r="J17" i="82"/>
  <c r="J38" i="82" s="1"/>
  <c r="I17" i="82"/>
  <c r="I38" i="82" s="1"/>
  <c r="H17" i="82"/>
  <c r="H38" i="82" s="1"/>
  <c r="G17" i="82"/>
  <c r="G38" i="82" s="1"/>
  <c r="G40" i="82" s="1"/>
  <c r="H39" i="82" s="1"/>
  <c r="H40" i="82" s="1"/>
  <c r="I39" i="82" s="1"/>
  <c r="I40" i="82" s="1"/>
  <c r="F17" i="82"/>
  <c r="E17" i="82"/>
  <c r="E38" i="82" s="1"/>
  <c r="E40" i="82" s="1"/>
  <c r="D17" i="82"/>
  <c r="C17" i="82"/>
  <c r="C38" i="82" s="1"/>
  <c r="C40" i="82" s="1"/>
  <c r="AA17" i="83"/>
  <c r="AA38" i="83" s="1"/>
  <c r="AA40" i="83" s="1"/>
  <c r="Y17" i="83"/>
  <c r="Y38" i="83" s="1"/>
  <c r="Y40" i="83" s="1"/>
  <c r="X17" i="83"/>
  <c r="W17" i="83"/>
  <c r="W38" i="83" s="1"/>
  <c r="V17" i="83"/>
  <c r="U17" i="83"/>
  <c r="U38" i="83" s="1"/>
  <c r="T17" i="83"/>
  <c r="S17" i="83"/>
  <c r="S38" i="83" s="1"/>
  <c r="R17" i="83"/>
  <c r="R38" i="83" s="1"/>
  <c r="Q17" i="83"/>
  <c r="Q38" i="83" s="1"/>
  <c r="P17" i="83"/>
  <c r="P38" i="83" s="1"/>
  <c r="O17" i="83"/>
  <c r="O38" i="83" s="1"/>
  <c r="N17" i="83"/>
  <c r="M17" i="83"/>
  <c r="M38" i="83" s="1"/>
  <c r="L17" i="83"/>
  <c r="K17" i="83"/>
  <c r="K38" i="83" s="1"/>
  <c r="J17" i="83"/>
  <c r="J38" i="83" s="1"/>
  <c r="I17" i="83"/>
  <c r="I38" i="83" s="1"/>
  <c r="H17" i="83"/>
  <c r="H38" i="83" s="1"/>
  <c r="G17" i="83"/>
  <c r="G38" i="83" s="1"/>
  <c r="G40" i="83" s="1"/>
  <c r="H39" i="83" s="1"/>
  <c r="H40" i="83" s="1"/>
  <c r="I39" i="83" s="1"/>
  <c r="I40" i="83" s="1"/>
  <c r="F17" i="83"/>
  <c r="E17" i="83"/>
  <c r="E38" i="83" s="1"/>
  <c r="E40" i="83" s="1"/>
  <c r="D17" i="83"/>
  <c r="C17" i="83"/>
  <c r="C38" i="83" s="1"/>
  <c r="C40" i="83" s="1"/>
  <c r="AA17" i="84"/>
  <c r="AA38" i="84" s="1"/>
  <c r="AA40" i="84" s="1"/>
  <c r="Y17" i="84"/>
  <c r="Y38" i="84" s="1"/>
  <c r="Y40" i="84" s="1"/>
  <c r="X17" i="84"/>
  <c r="W17" i="84"/>
  <c r="W38" i="84" s="1"/>
  <c r="V17" i="84"/>
  <c r="V38" i="84" s="1"/>
  <c r="U17" i="84"/>
  <c r="T17" i="84"/>
  <c r="S17" i="84"/>
  <c r="S38" i="84" s="1"/>
  <c r="R17" i="84"/>
  <c r="R38" i="84" s="1"/>
  <c r="Q17" i="84"/>
  <c r="Q38" i="84" s="1"/>
  <c r="P17" i="84"/>
  <c r="P38" i="84" s="1"/>
  <c r="O17" i="84"/>
  <c r="O38" i="84" s="1"/>
  <c r="N17" i="84"/>
  <c r="N38" i="84" s="1"/>
  <c r="M17" i="84"/>
  <c r="L17" i="84"/>
  <c r="K17" i="84"/>
  <c r="K38" i="84" s="1"/>
  <c r="J17" i="84"/>
  <c r="J38" i="84" s="1"/>
  <c r="I17" i="84"/>
  <c r="I38" i="84" s="1"/>
  <c r="H17" i="84"/>
  <c r="H38" i="84" s="1"/>
  <c r="G17" i="84"/>
  <c r="G38" i="84" s="1"/>
  <c r="G40" i="84" s="1"/>
  <c r="H39" i="84" s="1"/>
  <c r="F17" i="84"/>
  <c r="F38" i="84" s="1"/>
  <c r="F40" i="84" s="1"/>
  <c r="E17" i="84"/>
  <c r="D17" i="84"/>
  <c r="C17" i="84"/>
  <c r="C38" i="84" s="1"/>
  <c r="C40" i="84" s="1"/>
  <c r="AA17" i="85"/>
  <c r="AA38" i="85" s="1"/>
  <c r="AA40" i="85" s="1"/>
  <c r="Y17" i="85"/>
  <c r="Y38" i="85" s="1"/>
  <c r="Y40" i="85" s="1"/>
  <c r="X17" i="85"/>
  <c r="W17" i="85"/>
  <c r="V17" i="85"/>
  <c r="V38" i="85" s="1"/>
  <c r="U17" i="85"/>
  <c r="T17" i="85"/>
  <c r="T38" i="85" s="1"/>
  <c r="S17" i="85"/>
  <c r="S38" i="85" s="1"/>
  <c r="R17" i="85"/>
  <c r="R38" i="85" s="1"/>
  <c r="Q17" i="85"/>
  <c r="Q38" i="85" s="1"/>
  <c r="P17" i="85"/>
  <c r="P38" i="85" s="1"/>
  <c r="O17" i="85"/>
  <c r="N17" i="85"/>
  <c r="N38" i="85" s="1"/>
  <c r="M17" i="85"/>
  <c r="L17" i="85"/>
  <c r="L38" i="85" s="1"/>
  <c r="K17" i="85"/>
  <c r="K38" i="85" s="1"/>
  <c r="J17" i="85"/>
  <c r="J38" i="85" s="1"/>
  <c r="I17" i="85"/>
  <c r="I38" i="85" s="1"/>
  <c r="H17" i="85"/>
  <c r="H38" i="85" s="1"/>
  <c r="G17" i="85"/>
  <c r="F17" i="85"/>
  <c r="F38" i="85" s="1"/>
  <c r="F40" i="85" s="1"/>
  <c r="E17" i="85"/>
  <c r="D17" i="85"/>
  <c r="D38" i="85" s="1"/>
  <c r="D40" i="85" s="1"/>
  <c r="C17" i="85"/>
  <c r="C38" i="85" s="1"/>
  <c r="C40" i="85" s="1"/>
  <c r="AA17" i="86"/>
  <c r="AA38" i="86" s="1"/>
  <c r="AA40" i="86" s="1"/>
  <c r="Y17" i="86"/>
  <c r="Y38" i="86" s="1"/>
  <c r="Y40" i="86" s="1"/>
  <c r="X17" i="86"/>
  <c r="X38" i="86" s="1"/>
  <c r="W17" i="86"/>
  <c r="W38" i="86" s="1"/>
  <c r="V17" i="86"/>
  <c r="U17" i="86"/>
  <c r="U38" i="86" s="1"/>
  <c r="T17" i="86"/>
  <c r="T38" i="86" s="1"/>
  <c r="S17" i="86"/>
  <c r="S38" i="86" s="1"/>
  <c r="R17" i="86"/>
  <c r="R38" i="86" s="1"/>
  <c r="Q17" i="86"/>
  <c r="Q38" i="86" s="1"/>
  <c r="P17" i="86"/>
  <c r="P38" i="86" s="1"/>
  <c r="O17" i="86"/>
  <c r="O38" i="86" s="1"/>
  <c r="N17" i="86"/>
  <c r="M17" i="86"/>
  <c r="M38" i="86" s="1"/>
  <c r="L17" i="86"/>
  <c r="L38" i="86" s="1"/>
  <c r="K17" i="86"/>
  <c r="K38" i="86" s="1"/>
  <c r="J17" i="86"/>
  <c r="J38" i="86" s="1"/>
  <c r="I17" i="86"/>
  <c r="I38" i="86" s="1"/>
  <c r="H17" i="86"/>
  <c r="H38" i="86" s="1"/>
  <c r="G17" i="86"/>
  <c r="G38" i="86" s="1"/>
  <c r="G40" i="86" s="1"/>
  <c r="H39" i="86" s="1"/>
  <c r="H40" i="86" s="1"/>
  <c r="I39" i="86" s="1"/>
  <c r="I40" i="86" s="1"/>
  <c r="F17" i="86"/>
  <c r="E17" i="86"/>
  <c r="E38" i="86" s="1"/>
  <c r="E40" i="86" s="1"/>
  <c r="D17" i="86"/>
  <c r="D38" i="86" s="1"/>
  <c r="D40" i="86" s="1"/>
  <c r="C17" i="86"/>
  <c r="C38" i="86" s="1"/>
  <c r="C40" i="86" s="1"/>
  <c r="AA17" i="87"/>
  <c r="AA38" i="87" s="1"/>
  <c r="AA40" i="87" s="1"/>
  <c r="Y17" i="87"/>
  <c r="Y38" i="87" s="1"/>
  <c r="X17" i="87"/>
  <c r="W17" i="87"/>
  <c r="W38" i="87" s="1"/>
  <c r="V17" i="87"/>
  <c r="U17" i="87"/>
  <c r="U38" i="87" s="1"/>
  <c r="T17" i="87"/>
  <c r="T38" i="87" s="1"/>
  <c r="S17" i="87"/>
  <c r="S38" i="87" s="1"/>
  <c r="R17" i="87"/>
  <c r="R38" i="87" s="1"/>
  <c r="Q17" i="87"/>
  <c r="Q38" i="87" s="1"/>
  <c r="P17" i="87"/>
  <c r="O17" i="87"/>
  <c r="O38" i="87" s="1"/>
  <c r="N17" i="87"/>
  <c r="M17" i="87"/>
  <c r="M38" i="87" s="1"/>
  <c r="L17" i="87"/>
  <c r="L38" i="87" s="1"/>
  <c r="K17" i="87"/>
  <c r="K38" i="87" s="1"/>
  <c r="J17" i="87"/>
  <c r="J38" i="87" s="1"/>
  <c r="I17" i="87"/>
  <c r="I38" i="87" s="1"/>
  <c r="H17" i="87"/>
  <c r="G17" i="87"/>
  <c r="G38" i="87" s="1"/>
  <c r="G40" i="87" s="1"/>
  <c r="H39" i="87" s="1"/>
  <c r="F17" i="87"/>
  <c r="E17" i="87"/>
  <c r="E38" i="87" s="1"/>
  <c r="E40" i="87" s="1"/>
  <c r="D17" i="87"/>
  <c r="D38" i="87" s="1"/>
  <c r="D40" i="87" s="1"/>
  <c r="C17" i="87"/>
  <c r="C38" i="87" s="1"/>
  <c r="C40" i="87" s="1"/>
  <c r="AA17" i="88"/>
  <c r="AA38" i="88" s="1"/>
  <c r="AA40" i="88" s="1"/>
  <c r="Y17" i="88"/>
  <c r="Y38" i="88" s="1"/>
  <c r="Y40" i="88" s="1"/>
  <c r="X17" i="88"/>
  <c r="W17" i="88"/>
  <c r="W38" i="88" s="1"/>
  <c r="V17" i="88"/>
  <c r="U17" i="88"/>
  <c r="U38" i="88" s="1"/>
  <c r="T17" i="88"/>
  <c r="T38" i="88" s="1"/>
  <c r="S17" i="88"/>
  <c r="S38" i="88" s="1"/>
  <c r="R17" i="88"/>
  <c r="R38" i="88" s="1"/>
  <c r="Q17" i="88"/>
  <c r="Q38" i="88" s="1"/>
  <c r="P17" i="88"/>
  <c r="O17" i="88"/>
  <c r="O38" i="88" s="1"/>
  <c r="N17" i="88"/>
  <c r="M17" i="88"/>
  <c r="M38" i="88" s="1"/>
  <c r="L17" i="88"/>
  <c r="L38" i="88" s="1"/>
  <c r="K17" i="88"/>
  <c r="K38" i="88" s="1"/>
  <c r="J17" i="88"/>
  <c r="J38" i="88" s="1"/>
  <c r="I17" i="88"/>
  <c r="I38" i="88" s="1"/>
  <c r="H17" i="88"/>
  <c r="G17" i="88"/>
  <c r="G38" i="88" s="1"/>
  <c r="G40" i="88" s="1"/>
  <c r="H39" i="88" s="1"/>
  <c r="F17" i="88"/>
  <c r="E17" i="88"/>
  <c r="E38" i="88" s="1"/>
  <c r="E40" i="88" s="1"/>
  <c r="D17" i="88"/>
  <c r="D38" i="88" s="1"/>
  <c r="D40" i="88" s="1"/>
  <c r="C17" i="88"/>
  <c r="C38" i="88" s="1"/>
  <c r="C40" i="88" s="1"/>
  <c r="AA17" i="89"/>
  <c r="AA38" i="89" s="1"/>
  <c r="AA40" i="89" s="1"/>
  <c r="Y17" i="89"/>
  <c r="X17" i="89"/>
  <c r="W17" i="89"/>
  <c r="V17" i="89"/>
  <c r="V38" i="89" s="1"/>
  <c r="U17" i="89"/>
  <c r="U38" i="89" s="1"/>
  <c r="T17" i="89"/>
  <c r="T38" i="89" s="1"/>
  <c r="S17" i="89"/>
  <c r="S38" i="89" s="1"/>
  <c r="R17" i="89"/>
  <c r="R38" i="89" s="1"/>
  <c r="Q17" i="89"/>
  <c r="P17" i="89"/>
  <c r="O17" i="89"/>
  <c r="N17" i="89"/>
  <c r="N38" i="89" s="1"/>
  <c r="M17" i="89"/>
  <c r="M38" i="89" s="1"/>
  <c r="L17" i="89"/>
  <c r="L38" i="89" s="1"/>
  <c r="K17" i="89"/>
  <c r="K38" i="89" s="1"/>
  <c r="J17" i="89"/>
  <c r="J38" i="89" s="1"/>
  <c r="I17" i="89"/>
  <c r="H17" i="89"/>
  <c r="G17" i="89"/>
  <c r="F17" i="89"/>
  <c r="F38" i="89" s="1"/>
  <c r="F40" i="89" s="1"/>
  <c r="E17" i="89"/>
  <c r="E38" i="89" s="1"/>
  <c r="E40" i="89" s="1"/>
  <c r="D17" i="89"/>
  <c r="D38" i="89" s="1"/>
  <c r="D40" i="89" s="1"/>
  <c r="C17" i="89"/>
  <c r="C38" i="89" s="1"/>
  <c r="C40" i="89" s="1"/>
  <c r="AA17" i="90"/>
  <c r="AA38" i="90" s="1"/>
  <c r="AA40" i="90" s="1"/>
  <c r="Y17" i="90"/>
  <c r="Y38" i="90" s="1"/>
  <c r="Y40" i="90" s="1"/>
  <c r="X17" i="90"/>
  <c r="W17" i="90"/>
  <c r="W38" i="90" s="1"/>
  <c r="V17" i="90"/>
  <c r="V38" i="90" s="1"/>
  <c r="U17" i="90"/>
  <c r="U38" i="90" s="1"/>
  <c r="T17" i="90"/>
  <c r="T38" i="90" s="1"/>
  <c r="S17" i="90"/>
  <c r="S38" i="90" s="1"/>
  <c r="R17" i="90"/>
  <c r="R38" i="90" s="1"/>
  <c r="Q17" i="90"/>
  <c r="Q38" i="90" s="1"/>
  <c r="P17" i="90"/>
  <c r="O17" i="90"/>
  <c r="O38" i="90" s="1"/>
  <c r="N17" i="90"/>
  <c r="N38" i="90" s="1"/>
  <c r="M17" i="90"/>
  <c r="M38" i="90" s="1"/>
  <c r="L17" i="90"/>
  <c r="L38" i="90" s="1"/>
  <c r="K17" i="90"/>
  <c r="K38" i="90" s="1"/>
  <c r="J17" i="90"/>
  <c r="J38" i="90" s="1"/>
  <c r="I17" i="90"/>
  <c r="I38" i="90" s="1"/>
  <c r="H17" i="90"/>
  <c r="G17" i="90"/>
  <c r="G38" i="90" s="1"/>
  <c r="G40" i="90" s="1"/>
  <c r="H39" i="90" s="1"/>
  <c r="F17" i="90"/>
  <c r="F38" i="90" s="1"/>
  <c r="F40" i="90" s="1"/>
  <c r="E17" i="90"/>
  <c r="E38" i="90" s="1"/>
  <c r="E40" i="90" s="1"/>
  <c r="D17" i="90"/>
  <c r="D38" i="90" s="1"/>
  <c r="D40" i="90" s="1"/>
  <c r="C17" i="90"/>
  <c r="C38" i="90" s="1"/>
  <c r="C40" i="90" s="1"/>
  <c r="AA17" i="91"/>
  <c r="AA38" i="91" s="1"/>
  <c r="AA40" i="91" s="1"/>
  <c r="Y17" i="91"/>
  <c r="Y38" i="91" s="1"/>
  <c r="Y40" i="91" s="1"/>
  <c r="X17" i="91"/>
  <c r="W17" i="91"/>
  <c r="W38" i="91" s="1"/>
  <c r="V17" i="91"/>
  <c r="V38" i="91" s="1"/>
  <c r="U17" i="91"/>
  <c r="U38" i="91" s="1"/>
  <c r="T17" i="91"/>
  <c r="T38" i="91" s="1"/>
  <c r="S17" i="91"/>
  <c r="S38" i="91" s="1"/>
  <c r="R17" i="91"/>
  <c r="R38" i="91" s="1"/>
  <c r="Q17" i="91"/>
  <c r="Q38" i="91" s="1"/>
  <c r="P17" i="91"/>
  <c r="O17" i="91"/>
  <c r="O38" i="91" s="1"/>
  <c r="N17" i="91"/>
  <c r="N38" i="91" s="1"/>
  <c r="M17" i="91"/>
  <c r="M38" i="91" s="1"/>
  <c r="L17" i="91"/>
  <c r="L38" i="91" s="1"/>
  <c r="K17" i="91"/>
  <c r="K38" i="91" s="1"/>
  <c r="J17" i="91"/>
  <c r="J38" i="91" s="1"/>
  <c r="I17" i="91"/>
  <c r="I38" i="91" s="1"/>
  <c r="H17" i="91"/>
  <c r="G17" i="91"/>
  <c r="G38" i="91" s="1"/>
  <c r="G40" i="91" s="1"/>
  <c r="H39" i="91" s="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Y17" i="92"/>
  <c r="X17" i="92"/>
  <c r="W17" i="92"/>
  <c r="W38" i="92" s="1"/>
  <c r="V17" i="92"/>
  <c r="V38" i="92" s="1"/>
  <c r="U17" i="92"/>
  <c r="U38" i="92" s="1"/>
  <c r="T17" i="92"/>
  <c r="T38" i="92" s="1"/>
  <c r="S17" i="92"/>
  <c r="R17" i="92"/>
  <c r="R38" i="92" s="1"/>
  <c r="Q17" i="92"/>
  <c r="P17" i="92"/>
  <c r="O17" i="92"/>
  <c r="O38" i="92" s="1"/>
  <c r="N17" i="92"/>
  <c r="N38" i="92" s="1"/>
  <c r="M17" i="92"/>
  <c r="M38" i="92" s="1"/>
  <c r="L17" i="92"/>
  <c r="L38" i="92" s="1"/>
  <c r="K17" i="92"/>
  <c r="J17" i="92"/>
  <c r="J38" i="92" s="1"/>
  <c r="I17" i="92"/>
  <c r="H17" i="92"/>
  <c r="G17" i="92"/>
  <c r="G38" i="92" s="1"/>
  <c r="G40" i="92" s="1"/>
  <c r="H39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AA17" i="93"/>
  <c r="AA38" i="93" s="1"/>
  <c r="AA40" i="93" s="1"/>
  <c r="Y17" i="93"/>
  <c r="Y38" i="93" s="1"/>
  <c r="Y40" i="93" s="1"/>
  <c r="X17" i="93"/>
  <c r="X38" i="93" s="1"/>
  <c r="W17" i="93"/>
  <c r="W38" i="93" s="1"/>
  <c r="V17" i="93"/>
  <c r="V38" i="93" s="1"/>
  <c r="U17" i="93"/>
  <c r="U38" i="93" s="1"/>
  <c r="T17" i="93"/>
  <c r="S17" i="93"/>
  <c r="S38" i="93" s="1"/>
  <c r="R17" i="93"/>
  <c r="Q17" i="93"/>
  <c r="Q38" i="93" s="1"/>
  <c r="P17" i="93"/>
  <c r="P38" i="93" s="1"/>
  <c r="O17" i="93"/>
  <c r="O38" i="93" s="1"/>
  <c r="N17" i="93"/>
  <c r="N38" i="93" s="1"/>
  <c r="M17" i="93"/>
  <c r="M38" i="93" s="1"/>
  <c r="L17" i="93"/>
  <c r="K17" i="93"/>
  <c r="K38" i="93" s="1"/>
  <c r="J17" i="93"/>
  <c r="I17" i="93"/>
  <c r="I38" i="93" s="1"/>
  <c r="H17" i="93"/>
  <c r="H38" i="93" s="1"/>
  <c r="G17" i="93"/>
  <c r="G38" i="93" s="1"/>
  <c r="G40" i="93" s="1"/>
  <c r="H39" i="93" s="1"/>
  <c r="H40" i="93" s="1"/>
  <c r="I39" i="93" s="1"/>
  <c r="I40" i="93" s="1"/>
  <c r="F17" i="93"/>
  <c r="F38" i="93" s="1"/>
  <c r="F40" i="93" s="1"/>
  <c r="E17" i="93"/>
  <c r="E38" i="93" s="1"/>
  <c r="E40" i="93" s="1"/>
  <c r="D17" i="93"/>
  <c r="C17" i="93"/>
  <c r="C38" i="93" s="1"/>
  <c r="C40" i="93" s="1"/>
  <c r="AA17" i="94"/>
  <c r="Y17" i="94"/>
  <c r="Y38" i="94" s="1"/>
  <c r="Y40" i="94" s="1"/>
  <c r="X17" i="94"/>
  <c r="X38" i="94" s="1"/>
  <c r="W17" i="94"/>
  <c r="W38" i="94" s="1"/>
  <c r="V17" i="94"/>
  <c r="V38" i="94" s="1"/>
  <c r="U17" i="94"/>
  <c r="T17" i="94"/>
  <c r="T38" i="94" s="1"/>
  <c r="S17" i="94"/>
  <c r="R17" i="94"/>
  <c r="R38" i="94" s="1"/>
  <c r="Q17" i="94"/>
  <c r="Q38" i="94" s="1"/>
  <c r="P17" i="94"/>
  <c r="P38" i="94" s="1"/>
  <c r="O17" i="94"/>
  <c r="O38" i="94" s="1"/>
  <c r="N17" i="94"/>
  <c r="N38" i="94" s="1"/>
  <c r="M17" i="94"/>
  <c r="L17" i="94"/>
  <c r="L38" i="94" s="1"/>
  <c r="K17" i="94"/>
  <c r="J17" i="94"/>
  <c r="J38" i="94" s="1"/>
  <c r="I17" i="94"/>
  <c r="I38" i="94" s="1"/>
  <c r="H17" i="94"/>
  <c r="H38" i="94" s="1"/>
  <c r="G17" i="94"/>
  <c r="G38" i="94" s="1"/>
  <c r="G40" i="94" s="1"/>
  <c r="H39" i="94" s="1"/>
  <c r="F17" i="94"/>
  <c r="F38" i="94" s="1"/>
  <c r="F40" i="94" s="1"/>
  <c r="E17" i="94"/>
  <c r="D17" i="94"/>
  <c r="D38" i="94" s="1"/>
  <c r="D40" i="94" s="1"/>
  <c r="C17" i="94"/>
  <c r="AA17" i="95"/>
  <c r="AA38" i="95" s="1"/>
  <c r="AA40" i="95" s="1"/>
  <c r="Y17" i="95"/>
  <c r="Y38" i="95" s="1"/>
  <c r="Y40" i="95" s="1"/>
  <c r="X17" i="95"/>
  <c r="W17" i="95"/>
  <c r="W38" i="95" s="1"/>
  <c r="V17" i="95"/>
  <c r="V38" i="95" s="1"/>
  <c r="U17" i="95"/>
  <c r="T17" i="95"/>
  <c r="T38" i="95" s="1"/>
  <c r="S17" i="95"/>
  <c r="R17" i="95"/>
  <c r="R38" i="95" s="1"/>
  <c r="Q17" i="95"/>
  <c r="Q38" i="95" s="1"/>
  <c r="P17" i="95"/>
  <c r="P38" i="95" s="1"/>
  <c r="O17" i="95"/>
  <c r="O38" i="95" s="1"/>
  <c r="N17" i="95"/>
  <c r="N38" i="95" s="1"/>
  <c r="M17" i="95"/>
  <c r="L17" i="95"/>
  <c r="L38" i="95" s="1"/>
  <c r="K17" i="95"/>
  <c r="J17" i="95"/>
  <c r="J38" i="95" s="1"/>
  <c r="I17" i="95"/>
  <c r="I38" i="95" s="1"/>
  <c r="H17" i="95"/>
  <c r="H38" i="95" s="1"/>
  <c r="G17" i="95"/>
  <c r="G38" i="95" s="1"/>
  <c r="G40" i="95" s="1"/>
  <c r="H39" i="95" s="1"/>
  <c r="F17" i="95"/>
  <c r="F38" i="95" s="1"/>
  <c r="F40" i="95" s="1"/>
  <c r="E17" i="95"/>
  <c r="D17" i="95"/>
  <c r="D38" i="95" s="1"/>
  <c r="D40" i="95" s="1"/>
  <c r="C17" i="95"/>
  <c r="AA17" i="96"/>
  <c r="AA38" i="96" s="1"/>
  <c r="AA40" i="96" s="1"/>
  <c r="Y17" i="96"/>
  <c r="Y38" i="96" s="1"/>
  <c r="Y40" i="96" s="1"/>
  <c r="X17" i="96"/>
  <c r="W17" i="96"/>
  <c r="W38" i="96" s="1"/>
  <c r="V17" i="96"/>
  <c r="V38" i="96" s="1"/>
  <c r="U17" i="96"/>
  <c r="T17" i="96"/>
  <c r="T38" i="96" s="1"/>
  <c r="S17" i="96"/>
  <c r="R17" i="96"/>
  <c r="R38" i="96" s="1"/>
  <c r="Q17" i="96"/>
  <c r="Q38" i="96" s="1"/>
  <c r="P17" i="96"/>
  <c r="P38" i="96" s="1"/>
  <c r="O17" i="96"/>
  <c r="O38" i="96" s="1"/>
  <c r="N17" i="96"/>
  <c r="N38" i="96" s="1"/>
  <c r="M17" i="96"/>
  <c r="L17" i="96"/>
  <c r="L38" i="96" s="1"/>
  <c r="K17" i="96"/>
  <c r="J17" i="96"/>
  <c r="J38" i="96" s="1"/>
  <c r="I17" i="96"/>
  <c r="I38" i="96" s="1"/>
  <c r="H17" i="96"/>
  <c r="H38" i="96" s="1"/>
  <c r="G17" i="96"/>
  <c r="G38" i="96" s="1"/>
  <c r="G40" i="96" s="1"/>
  <c r="H39" i="96" s="1"/>
  <c r="F17" i="96"/>
  <c r="F38" i="96" s="1"/>
  <c r="F40" i="96" s="1"/>
  <c r="E17" i="96"/>
  <c r="D17" i="96"/>
  <c r="D38" i="96" s="1"/>
  <c r="D40" i="96" s="1"/>
  <c r="C17" i="96"/>
  <c r="AA17" i="97"/>
  <c r="AA38" i="97" s="1"/>
  <c r="AA40" i="97" s="1"/>
  <c r="Y17" i="97"/>
  <c r="X17" i="97"/>
  <c r="X38" i="97" s="1"/>
  <c r="W17" i="97"/>
  <c r="W38" i="97" s="1"/>
  <c r="V17" i="97"/>
  <c r="V38" i="97" s="1"/>
  <c r="U17" i="97"/>
  <c r="U38" i="97" s="1"/>
  <c r="T17" i="97"/>
  <c r="S17" i="97"/>
  <c r="S38" i="97" s="1"/>
  <c r="R17" i="97"/>
  <c r="R38" i="97" s="1"/>
  <c r="Q17" i="97"/>
  <c r="Q38" i="97" s="1"/>
  <c r="P17" i="97"/>
  <c r="P38" i="97" s="1"/>
  <c r="O17" i="97"/>
  <c r="O38" i="97" s="1"/>
  <c r="N17" i="97"/>
  <c r="N38" i="97" s="1"/>
  <c r="M17" i="97"/>
  <c r="M38" i="97" s="1"/>
  <c r="L17" i="97"/>
  <c r="K17" i="97"/>
  <c r="K38" i="97" s="1"/>
  <c r="J17" i="97"/>
  <c r="J38" i="97" s="1"/>
  <c r="I17" i="97"/>
  <c r="I38" i="97" s="1"/>
  <c r="H17" i="97"/>
  <c r="H38" i="97" s="1"/>
  <c r="G17" i="97"/>
  <c r="G38" i="97" s="1"/>
  <c r="G40" i="97" s="1"/>
  <c r="H39" i="97" s="1"/>
  <c r="H40" i="97" s="1"/>
  <c r="I39" i="97" s="1"/>
  <c r="I40" i="97" s="1"/>
  <c r="J40" i="97" s="1"/>
  <c r="F17" i="97"/>
  <c r="F38" i="97" s="1"/>
  <c r="F40" i="97" s="1"/>
  <c r="E17" i="97"/>
  <c r="E38" i="97" s="1"/>
  <c r="E40" i="97" s="1"/>
  <c r="D17" i="97"/>
  <c r="C17" i="97"/>
  <c r="C38" i="97" s="1"/>
  <c r="C40" i="97" s="1"/>
  <c r="AA17" i="98"/>
  <c r="AA38" i="98" s="1"/>
  <c r="AA40" i="98" s="1"/>
  <c r="Y17" i="98"/>
  <c r="Y38" i="98" s="1"/>
  <c r="Y40" i="98" s="1"/>
  <c r="X17" i="98"/>
  <c r="W17" i="98"/>
  <c r="W38" i="98" s="1"/>
  <c r="V17" i="98"/>
  <c r="V38" i="98" s="1"/>
  <c r="U17" i="98"/>
  <c r="U38" i="98" s="1"/>
  <c r="T17" i="98"/>
  <c r="S17" i="98"/>
  <c r="S38" i="98" s="1"/>
  <c r="R17" i="98"/>
  <c r="R38" i="98" s="1"/>
  <c r="Q17" i="98"/>
  <c r="Q38" i="98" s="1"/>
  <c r="P17" i="98"/>
  <c r="P38" i="98" s="1"/>
  <c r="O17" i="98"/>
  <c r="O38" i="98" s="1"/>
  <c r="N17" i="98"/>
  <c r="N38" i="98" s="1"/>
  <c r="M17" i="98"/>
  <c r="M38" i="98" s="1"/>
  <c r="L17" i="98"/>
  <c r="K17" i="98"/>
  <c r="K38" i="98" s="1"/>
  <c r="J17" i="98"/>
  <c r="J38" i="98" s="1"/>
  <c r="I17" i="98"/>
  <c r="I38" i="98" s="1"/>
  <c r="H17" i="98"/>
  <c r="H38" i="98" s="1"/>
  <c r="G17" i="98"/>
  <c r="G38" i="98" s="1"/>
  <c r="G40" i="98" s="1"/>
  <c r="H39" i="98" s="1"/>
  <c r="H40" i="98" s="1"/>
  <c r="I39" i="98" s="1"/>
  <c r="I40" i="98" s="1"/>
  <c r="F17" i="98"/>
  <c r="F38" i="98" s="1"/>
  <c r="F40" i="98" s="1"/>
  <c r="E17" i="98"/>
  <c r="E38" i="98" s="1"/>
  <c r="E40" i="98" s="1"/>
  <c r="D17" i="98"/>
  <c r="C17" i="98"/>
  <c r="C38" i="98" s="1"/>
  <c r="C40" i="98" s="1"/>
  <c r="AA17" i="99"/>
  <c r="AA38" i="99" s="1"/>
  <c r="AA40" i="99" s="1"/>
  <c r="Y17" i="99"/>
  <c r="Y38" i="99" s="1"/>
  <c r="Y40" i="99" s="1"/>
  <c r="X17" i="99"/>
  <c r="W17" i="99"/>
  <c r="W38" i="99" s="1"/>
  <c r="V17" i="99"/>
  <c r="V38" i="99" s="1"/>
  <c r="U17" i="99"/>
  <c r="U38" i="99" s="1"/>
  <c r="T17" i="99"/>
  <c r="S17" i="99"/>
  <c r="S38" i="99" s="1"/>
  <c r="R17" i="99"/>
  <c r="R38" i="99" s="1"/>
  <c r="Q17" i="99"/>
  <c r="Q38" i="99" s="1"/>
  <c r="P17" i="99"/>
  <c r="P38" i="99" s="1"/>
  <c r="O17" i="99"/>
  <c r="O38" i="99" s="1"/>
  <c r="N17" i="99"/>
  <c r="N38" i="99" s="1"/>
  <c r="M17" i="99"/>
  <c r="M38" i="99" s="1"/>
  <c r="L17" i="99"/>
  <c r="K17" i="99"/>
  <c r="K38" i="99" s="1"/>
  <c r="J17" i="99"/>
  <c r="J38" i="99" s="1"/>
  <c r="I17" i="99"/>
  <c r="I38" i="99" s="1"/>
  <c r="H17" i="99"/>
  <c r="H38" i="99" s="1"/>
  <c r="G17" i="99"/>
  <c r="G38" i="99" s="1"/>
  <c r="G40" i="99" s="1"/>
  <c r="H39" i="99" s="1"/>
  <c r="H40" i="99" s="1"/>
  <c r="I39" i="99" s="1"/>
  <c r="I40" i="99" s="1"/>
  <c r="F17" i="99"/>
  <c r="F38" i="99" s="1"/>
  <c r="F40" i="99" s="1"/>
  <c r="E17" i="99"/>
  <c r="E38" i="99" s="1"/>
  <c r="E40" i="99" s="1"/>
  <c r="D17" i="99"/>
  <c r="C17" i="99"/>
  <c r="C38" i="99" s="1"/>
  <c r="C40" i="99" s="1"/>
  <c r="AA17" i="100"/>
  <c r="AA38" i="100" s="1"/>
  <c r="AA40" i="100" s="1"/>
  <c r="Y17" i="100"/>
  <c r="Y38" i="100" s="1"/>
  <c r="Y40" i="100" s="1"/>
  <c r="X17" i="100"/>
  <c r="X38" i="100" s="1"/>
  <c r="W17" i="100"/>
  <c r="W38" i="100" s="1"/>
  <c r="V17" i="100"/>
  <c r="V38" i="100" s="1"/>
  <c r="U17" i="100"/>
  <c r="T17" i="100"/>
  <c r="T38" i="100" s="1"/>
  <c r="S17" i="100"/>
  <c r="R17" i="100"/>
  <c r="R38" i="100" s="1"/>
  <c r="Q17" i="100"/>
  <c r="Q38" i="100" s="1"/>
  <c r="P17" i="100"/>
  <c r="P38" i="100" s="1"/>
  <c r="O17" i="100"/>
  <c r="O38" i="100" s="1"/>
  <c r="N17" i="100"/>
  <c r="N38" i="100" s="1"/>
  <c r="M17" i="100"/>
  <c r="L17" i="100"/>
  <c r="L38" i="100" s="1"/>
  <c r="K17" i="100"/>
  <c r="J17" i="100"/>
  <c r="J38" i="100" s="1"/>
  <c r="I17" i="100"/>
  <c r="I38" i="100" s="1"/>
  <c r="H17" i="100"/>
  <c r="H38" i="100" s="1"/>
  <c r="G17" i="100"/>
  <c r="G38" i="100" s="1"/>
  <c r="G40" i="100" s="1"/>
  <c r="H39" i="100" s="1"/>
  <c r="F17" i="100"/>
  <c r="F38" i="100" s="1"/>
  <c r="F40" i="100" s="1"/>
  <c r="E17" i="100"/>
  <c r="D17" i="100"/>
  <c r="D38" i="100" s="1"/>
  <c r="D40" i="100" s="1"/>
  <c r="C17" i="100"/>
  <c r="AA17" i="101"/>
  <c r="AA38" i="101" s="1"/>
  <c r="AA40" i="101" s="1"/>
  <c r="Y17" i="101"/>
  <c r="Y38" i="101" s="1"/>
  <c r="Y40" i="101" s="1"/>
  <c r="X17" i="101"/>
  <c r="W17" i="101"/>
  <c r="W38" i="101" s="1"/>
  <c r="V17" i="101"/>
  <c r="V38" i="101" s="1"/>
  <c r="U17" i="101"/>
  <c r="T17" i="101"/>
  <c r="T38" i="101" s="1"/>
  <c r="S17" i="101"/>
  <c r="S38" i="101" s="1"/>
  <c r="R17" i="101"/>
  <c r="R38" i="101" s="1"/>
  <c r="Q17" i="101"/>
  <c r="Q38" i="101" s="1"/>
  <c r="P17" i="101"/>
  <c r="P38" i="101" s="1"/>
  <c r="O17" i="101"/>
  <c r="O38" i="101" s="1"/>
  <c r="N17" i="101"/>
  <c r="N38" i="101" s="1"/>
  <c r="M17" i="101"/>
  <c r="L17" i="101"/>
  <c r="L38" i="101" s="1"/>
  <c r="K17" i="101"/>
  <c r="K38" i="101" s="1"/>
  <c r="J17" i="101"/>
  <c r="J38" i="101" s="1"/>
  <c r="I17" i="101"/>
  <c r="I38" i="101" s="1"/>
  <c r="H17" i="101"/>
  <c r="H38" i="101" s="1"/>
  <c r="G17" i="101"/>
  <c r="G38" i="101" s="1"/>
  <c r="G40" i="101" s="1"/>
  <c r="H39" i="101" s="1"/>
  <c r="F17" i="101"/>
  <c r="F38" i="101" s="1"/>
  <c r="F40" i="101" s="1"/>
  <c r="E17" i="101"/>
  <c r="D17" i="101"/>
  <c r="D38" i="101" s="1"/>
  <c r="D40" i="101" s="1"/>
  <c r="C17" i="101"/>
  <c r="C38" i="101" s="1"/>
  <c r="C40" i="101" s="1"/>
  <c r="AA17" i="102"/>
  <c r="AA38" i="102" s="1"/>
  <c r="AA40" i="102" s="1"/>
  <c r="Y17" i="102"/>
  <c r="Y38" i="102" s="1"/>
  <c r="Y40" i="102" s="1"/>
  <c r="X17" i="102"/>
  <c r="X38" i="102" s="1"/>
  <c r="W17" i="102"/>
  <c r="W38" i="102" s="1"/>
  <c r="V17" i="102"/>
  <c r="U17" i="102"/>
  <c r="U38" i="102" s="1"/>
  <c r="T17" i="102"/>
  <c r="T38" i="102" s="1"/>
  <c r="S17" i="102"/>
  <c r="S38" i="102" s="1"/>
  <c r="R17" i="102"/>
  <c r="R38" i="102" s="1"/>
  <c r="Q17" i="102"/>
  <c r="Q38" i="102" s="1"/>
  <c r="P17" i="102"/>
  <c r="P38" i="102" s="1"/>
  <c r="O17" i="102"/>
  <c r="O38" i="102" s="1"/>
  <c r="N17" i="102"/>
  <c r="M17" i="102"/>
  <c r="M38" i="102" s="1"/>
  <c r="L17" i="102"/>
  <c r="L38" i="102" s="1"/>
  <c r="K17" i="102"/>
  <c r="K38" i="102" s="1"/>
  <c r="J17" i="102"/>
  <c r="J38" i="102" s="1"/>
  <c r="I17" i="102"/>
  <c r="I38" i="102" s="1"/>
  <c r="H17" i="102"/>
  <c r="H38" i="102" s="1"/>
  <c r="G17" i="102"/>
  <c r="G38" i="102" s="1"/>
  <c r="G40" i="102" s="1"/>
  <c r="H39" i="102" s="1"/>
  <c r="H40" i="102" s="1"/>
  <c r="I39" i="102" s="1"/>
  <c r="I40" i="102" s="1"/>
  <c r="F17" i="102"/>
  <c r="E17" i="102"/>
  <c r="E38" i="102" s="1"/>
  <c r="E40" i="102" s="1"/>
  <c r="D17" i="102"/>
  <c r="D38" i="102" s="1"/>
  <c r="D40" i="102" s="1"/>
  <c r="C17" i="102"/>
  <c r="C38" i="102" s="1"/>
  <c r="C40" i="102" s="1"/>
  <c r="AA17" i="103"/>
  <c r="AA38" i="103" s="1"/>
  <c r="AA40" i="103" s="1"/>
  <c r="Y17" i="103"/>
  <c r="Y38" i="103" s="1"/>
  <c r="Y40" i="103" s="1"/>
  <c r="X17" i="103"/>
  <c r="X38" i="103" s="1"/>
  <c r="W17" i="103"/>
  <c r="W38" i="103" s="1"/>
  <c r="V17" i="103"/>
  <c r="V38" i="103" s="1"/>
  <c r="U17" i="103"/>
  <c r="U38" i="103" s="1"/>
  <c r="T17" i="103"/>
  <c r="T38" i="103" s="1"/>
  <c r="S17" i="103"/>
  <c r="S38" i="103" s="1"/>
  <c r="R17" i="103"/>
  <c r="R38" i="103" s="1"/>
  <c r="Q17" i="103"/>
  <c r="Q38" i="103" s="1"/>
  <c r="P17" i="103"/>
  <c r="P38" i="103" s="1"/>
  <c r="O17" i="103"/>
  <c r="O38" i="103" s="1"/>
  <c r="N17" i="103"/>
  <c r="N38" i="103" s="1"/>
  <c r="M17" i="103"/>
  <c r="M38" i="103" s="1"/>
  <c r="L17" i="103"/>
  <c r="L38" i="103" s="1"/>
  <c r="K17" i="103"/>
  <c r="K38" i="103" s="1"/>
  <c r="J17" i="103"/>
  <c r="J38" i="103" s="1"/>
  <c r="I17" i="103"/>
  <c r="I38" i="103" s="1"/>
  <c r="H17" i="103"/>
  <c r="H38" i="103" s="1"/>
  <c r="G17" i="103"/>
  <c r="G38" i="103" s="1"/>
  <c r="G40" i="103" s="1"/>
  <c r="H39" i="103" s="1"/>
  <c r="F17" i="103"/>
  <c r="F38" i="103" s="1"/>
  <c r="F40" i="103" s="1"/>
  <c r="E17" i="103"/>
  <c r="E38" i="103" s="1"/>
  <c r="E40" i="103" s="1"/>
  <c r="D17" i="103"/>
  <c r="D38" i="103" s="1"/>
  <c r="D40" i="103" s="1"/>
  <c r="C17" i="103"/>
  <c r="C38" i="103" s="1"/>
  <c r="C40" i="103" s="1"/>
  <c r="AA17" i="104"/>
  <c r="AA38" i="104" s="1"/>
  <c r="AA40" i="104" s="1"/>
  <c r="Y17" i="104"/>
  <c r="Y38" i="104" s="1"/>
  <c r="Y40" i="104" s="1"/>
  <c r="X17" i="104"/>
  <c r="W17" i="104"/>
  <c r="W38" i="104" s="1"/>
  <c r="V17" i="104"/>
  <c r="V38" i="104" s="1"/>
  <c r="U17" i="104"/>
  <c r="U38" i="104" s="1"/>
  <c r="T17" i="104"/>
  <c r="T38" i="104" s="1"/>
  <c r="S17" i="104"/>
  <c r="S38" i="104" s="1"/>
  <c r="R17" i="104"/>
  <c r="R38" i="104" s="1"/>
  <c r="Q17" i="104"/>
  <c r="Q38" i="104" s="1"/>
  <c r="P17" i="104"/>
  <c r="P38" i="104" s="1"/>
  <c r="O17" i="104"/>
  <c r="O38" i="104" s="1"/>
  <c r="N17" i="104"/>
  <c r="N38" i="104" s="1"/>
  <c r="M17" i="104"/>
  <c r="M38" i="104" s="1"/>
  <c r="L17" i="104"/>
  <c r="L38" i="104" s="1"/>
  <c r="K17" i="104"/>
  <c r="K38" i="104" s="1"/>
  <c r="J17" i="104"/>
  <c r="J38" i="104" s="1"/>
  <c r="I17" i="104"/>
  <c r="I38" i="104" s="1"/>
  <c r="H17" i="104"/>
  <c r="H38" i="104" s="1"/>
  <c r="G17" i="104"/>
  <c r="G38" i="104" s="1"/>
  <c r="G40" i="104" s="1"/>
  <c r="H39" i="104" s="1"/>
  <c r="F17" i="104"/>
  <c r="F38" i="104" s="1"/>
  <c r="F40" i="104" s="1"/>
  <c r="E17" i="104"/>
  <c r="E38" i="104" s="1"/>
  <c r="E40" i="104" s="1"/>
  <c r="D17" i="104"/>
  <c r="D38" i="104" s="1"/>
  <c r="D40" i="104" s="1"/>
  <c r="C17" i="104"/>
  <c r="C38" i="104" s="1"/>
  <c r="C40" i="104" s="1"/>
  <c r="AA17" i="105"/>
  <c r="AA38" i="105" s="1"/>
  <c r="AA40" i="105" s="1"/>
  <c r="Y17" i="105"/>
  <c r="Y38" i="105" s="1"/>
  <c r="Y40" i="105" s="1"/>
  <c r="X17" i="105"/>
  <c r="W17" i="105"/>
  <c r="V17" i="105"/>
  <c r="V38" i="105" s="1"/>
  <c r="U17" i="105"/>
  <c r="U38" i="105" s="1"/>
  <c r="T17" i="105"/>
  <c r="T38" i="105" s="1"/>
  <c r="S17" i="105"/>
  <c r="S38" i="105" s="1"/>
  <c r="R17" i="105"/>
  <c r="R38" i="105" s="1"/>
  <c r="Q17" i="105"/>
  <c r="Q38" i="105" s="1"/>
  <c r="P17" i="105"/>
  <c r="P38" i="105" s="1"/>
  <c r="O17" i="105"/>
  <c r="N17" i="105"/>
  <c r="N38" i="105" s="1"/>
  <c r="M17" i="105"/>
  <c r="M38" i="105" s="1"/>
  <c r="L17" i="105"/>
  <c r="L38" i="105" s="1"/>
  <c r="K17" i="105"/>
  <c r="K38" i="105" s="1"/>
  <c r="J17" i="105"/>
  <c r="J38" i="105" s="1"/>
  <c r="I17" i="105"/>
  <c r="I38" i="105" s="1"/>
  <c r="H17" i="105"/>
  <c r="H38" i="105" s="1"/>
  <c r="G17" i="105"/>
  <c r="F17" i="105"/>
  <c r="F38" i="105" s="1"/>
  <c r="F40" i="105" s="1"/>
  <c r="E17" i="105"/>
  <c r="E38" i="105" s="1"/>
  <c r="E40" i="105" s="1"/>
  <c r="D17" i="105"/>
  <c r="D38" i="105" s="1"/>
  <c r="D40" i="105" s="1"/>
  <c r="C17" i="105"/>
  <c r="C38" i="105" s="1"/>
  <c r="C40" i="105" s="1"/>
  <c r="AA17" i="106"/>
  <c r="AA38" i="106" s="1"/>
  <c r="AA40" i="106" s="1"/>
  <c r="Y17" i="106"/>
  <c r="Y38" i="106" s="1"/>
  <c r="Y40" i="106" s="1"/>
  <c r="X17" i="106"/>
  <c r="W17" i="106"/>
  <c r="V17" i="106"/>
  <c r="V38" i="106" s="1"/>
  <c r="U17" i="106"/>
  <c r="U38" i="106" s="1"/>
  <c r="T17" i="106"/>
  <c r="T38" i="106" s="1"/>
  <c r="S17" i="106"/>
  <c r="S38" i="106" s="1"/>
  <c r="R17" i="106"/>
  <c r="R38" i="106" s="1"/>
  <c r="Q17" i="106"/>
  <c r="Q38" i="106" s="1"/>
  <c r="P17" i="106"/>
  <c r="P38" i="106" s="1"/>
  <c r="O17" i="106"/>
  <c r="N17" i="106"/>
  <c r="N38" i="106" s="1"/>
  <c r="M17" i="106"/>
  <c r="M38" i="106" s="1"/>
  <c r="L17" i="106"/>
  <c r="L38" i="106" s="1"/>
  <c r="K17" i="106"/>
  <c r="K38" i="106" s="1"/>
  <c r="J17" i="106"/>
  <c r="J38" i="106" s="1"/>
  <c r="I17" i="106"/>
  <c r="I38" i="106" s="1"/>
  <c r="H17" i="106"/>
  <c r="H38" i="106" s="1"/>
  <c r="G17" i="106"/>
  <c r="F17" i="106"/>
  <c r="F38" i="106" s="1"/>
  <c r="F40" i="106" s="1"/>
  <c r="E17" i="106"/>
  <c r="E38" i="106" s="1"/>
  <c r="E40" i="106" s="1"/>
  <c r="D17" i="106"/>
  <c r="D38" i="106" s="1"/>
  <c r="D40" i="106" s="1"/>
  <c r="C17" i="106"/>
  <c r="C38" i="106" s="1"/>
  <c r="C40" i="106" s="1"/>
  <c r="AA17" i="107"/>
  <c r="AA38" i="107" s="1"/>
  <c r="AA40" i="107" s="1"/>
  <c r="Z17" i="107"/>
  <c r="Y17" i="107"/>
  <c r="Y38" i="107" s="1"/>
  <c r="Y40" i="107" s="1"/>
  <c r="X17" i="107"/>
  <c r="W17" i="107"/>
  <c r="W38" i="107" s="1"/>
  <c r="V17" i="107"/>
  <c r="U17" i="107"/>
  <c r="U38" i="107" s="1"/>
  <c r="T17" i="107"/>
  <c r="T38" i="107" s="1"/>
  <c r="S17" i="107"/>
  <c r="S38" i="107" s="1"/>
  <c r="R17" i="107"/>
  <c r="R38" i="107" s="1"/>
  <c r="Q17" i="107"/>
  <c r="Q38" i="107" s="1"/>
  <c r="P17" i="107"/>
  <c r="O17" i="107"/>
  <c r="O38" i="107" s="1"/>
  <c r="N17" i="107"/>
  <c r="M17" i="107"/>
  <c r="M38" i="107" s="1"/>
  <c r="L17" i="107"/>
  <c r="L38" i="107" s="1"/>
  <c r="K17" i="107"/>
  <c r="K38" i="107" s="1"/>
  <c r="J17" i="107"/>
  <c r="J38" i="107" s="1"/>
  <c r="I17" i="107"/>
  <c r="I38" i="107" s="1"/>
  <c r="H17" i="107"/>
  <c r="G17" i="107"/>
  <c r="G38" i="107" s="1"/>
  <c r="G40" i="107" s="1"/>
  <c r="H39" i="107" s="1"/>
  <c r="F17" i="107"/>
  <c r="E17" i="107"/>
  <c r="E38" i="107" s="1"/>
  <c r="E40" i="107" s="1"/>
  <c r="D17" i="107"/>
  <c r="D38" i="107" s="1"/>
  <c r="D40" i="107" s="1"/>
  <c r="C17" i="107"/>
  <c r="C38" i="107" s="1"/>
  <c r="C40" i="107" s="1"/>
  <c r="AA17" i="108"/>
  <c r="AA38" i="108" s="1"/>
  <c r="AA40" i="108" s="1"/>
  <c r="Z17" i="108"/>
  <c r="Y17" i="108"/>
  <c r="Y38" i="108" s="1"/>
  <c r="Y40" i="108" s="1"/>
  <c r="X17" i="108"/>
  <c r="X38" i="108" s="1"/>
  <c r="W17" i="108"/>
  <c r="V17" i="108"/>
  <c r="V38" i="108" s="1"/>
  <c r="U17" i="108"/>
  <c r="U38" i="108" s="1"/>
  <c r="T17" i="108"/>
  <c r="T38" i="108" s="1"/>
  <c r="S17" i="108"/>
  <c r="S38" i="108" s="1"/>
  <c r="R17" i="108"/>
  <c r="R38" i="108" s="1"/>
  <c r="Q17" i="108"/>
  <c r="Q38" i="108" s="1"/>
  <c r="P17" i="108"/>
  <c r="P38" i="108" s="1"/>
  <c r="O17" i="108"/>
  <c r="N17" i="108"/>
  <c r="N38" i="108" s="1"/>
  <c r="M17" i="108"/>
  <c r="M38" i="108" s="1"/>
  <c r="L17" i="108"/>
  <c r="L38" i="108" s="1"/>
  <c r="K17" i="108"/>
  <c r="K38" i="108" s="1"/>
  <c r="J17" i="108"/>
  <c r="J38" i="108" s="1"/>
  <c r="I17" i="108"/>
  <c r="I38" i="108" s="1"/>
  <c r="H17" i="108"/>
  <c r="H38" i="108" s="1"/>
  <c r="G17" i="108"/>
  <c r="F17" i="108"/>
  <c r="F38" i="108" s="1"/>
  <c r="F40" i="108" s="1"/>
  <c r="E17" i="108"/>
  <c r="E38" i="108" s="1"/>
  <c r="E40" i="108" s="1"/>
  <c r="D17" i="108"/>
  <c r="D38" i="108" s="1"/>
  <c r="D40" i="108" s="1"/>
  <c r="C17" i="108"/>
  <c r="C38" i="108" s="1"/>
  <c r="C40" i="108" s="1"/>
  <c r="AA17" i="109"/>
  <c r="AA38" i="109" s="1"/>
  <c r="AA40" i="109" s="1"/>
  <c r="Y17" i="109"/>
  <c r="X17" i="109"/>
  <c r="W17" i="109"/>
  <c r="V17" i="109"/>
  <c r="V38" i="109" s="1"/>
  <c r="U17" i="109"/>
  <c r="U38" i="109" s="1"/>
  <c r="T17" i="109"/>
  <c r="T38" i="109" s="1"/>
  <c r="S17" i="109"/>
  <c r="S38" i="109" s="1"/>
  <c r="R17" i="109"/>
  <c r="R38" i="109" s="1"/>
  <c r="Q17" i="109"/>
  <c r="P17" i="109"/>
  <c r="P38" i="109" s="1"/>
  <c r="O17" i="109"/>
  <c r="N17" i="109"/>
  <c r="N38" i="109" s="1"/>
  <c r="M17" i="109"/>
  <c r="M38" i="109" s="1"/>
  <c r="L17" i="109"/>
  <c r="L38" i="109" s="1"/>
  <c r="K17" i="109"/>
  <c r="K38" i="109" s="1"/>
  <c r="J17" i="109"/>
  <c r="J38" i="109" s="1"/>
  <c r="I17" i="109"/>
  <c r="H17" i="109"/>
  <c r="H38" i="109" s="1"/>
  <c r="G17" i="109"/>
  <c r="F17" i="109"/>
  <c r="F38" i="109" s="1"/>
  <c r="F40" i="109" s="1"/>
  <c r="E17" i="109"/>
  <c r="E38" i="109" s="1"/>
  <c r="E40" i="109" s="1"/>
  <c r="D17" i="109"/>
  <c r="D38" i="109" s="1"/>
  <c r="D40" i="109" s="1"/>
  <c r="C17" i="109"/>
  <c r="C38" i="109" s="1"/>
  <c r="C40" i="109" s="1"/>
  <c r="AA17" i="110"/>
  <c r="AA38" i="110" s="1"/>
  <c r="AA40" i="110" s="1"/>
  <c r="Y17" i="110"/>
  <c r="Y38" i="110" s="1"/>
  <c r="Y40" i="110" s="1"/>
  <c r="X17" i="110"/>
  <c r="Z17" i="110" s="1"/>
  <c r="W17" i="110"/>
  <c r="W38" i="110" s="1"/>
  <c r="V17" i="110"/>
  <c r="V38" i="110" s="1"/>
  <c r="U17" i="110"/>
  <c r="U38" i="110" s="1"/>
  <c r="T17" i="110"/>
  <c r="T38" i="110" s="1"/>
  <c r="S17" i="110"/>
  <c r="S38" i="110" s="1"/>
  <c r="R17" i="110"/>
  <c r="Q17" i="110"/>
  <c r="Q38" i="110" s="1"/>
  <c r="P17" i="110"/>
  <c r="O17" i="110"/>
  <c r="O38" i="110" s="1"/>
  <c r="N17" i="110"/>
  <c r="N38" i="110" s="1"/>
  <c r="M17" i="110"/>
  <c r="M38" i="110" s="1"/>
  <c r="L17" i="110"/>
  <c r="L38" i="110" s="1"/>
  <c r="K17" i="110"/>
  <c r="K38" i="110" s="1"/>
  <c r="J17" i="110"/>
  <c r="I17" i="110"/>
  <c r="I38" i="110" s="1"/>
  <c r="H17" i="110"/>
  <c r="G17" i="110"/>
  <c r="G38" i="110" s="1"/>
  <c r="G40" i="110" s="1"/>
  <c r="H39" i="110" s="1"/>
  <c r="F17" i="110"/>
  <c r="F38" i="110" s="1"/>
  <c r="F40" i="110" s="1"/>
  <c r="E17" i="110"/>
  <c r="E38" i="110" s="1"/>
  <c r="E40" i="110" s="1"/>
  <c r="D17" i="110"/>
  <c r="D38" i="110" s="1"/>
  <c r="D40" i="110" s="1"/>
  <c r="C17" i="110"/>
  <c r="C38" i="110" s="1"/>
  <c r="C40" i="110" s="1"/>
  <c r="AA17" i="111"/>
  <c r="Z17" i="111"/>
  <c r="Y17" i="111"/>
  <c r="X17" i="111"/>
  <c r="X38" i="111" s="1"/>
  <c r="X40" i="111" s="1"/>
  <c r="W17" i="111"/>
  <c r="W38" i="111" s="1"/>
  <c r="V17" i="111"/>
  <c r="V38" i="111" s="1"/>
  <c r="U17" i="111"/>
  <c r="U38" i="111" s="1"/>
  <c r="T17" i="111"/>
  <c r="T38" i="111" s="1"/>
  <c r="S17" i="111"/>
  <c r="R17" i="111"/>
  <c r="R38" i="111" s="1"/>
  <c r="Q17" i="111"/>
  <c r="P17" i="111"/>
  <c r="P38" i="111" s="1"/>
  <c r="O17" i="111"/>
  <c r="O38" i="111" s="1"/>
  <c r="N17" i="111"/>
  <c r="N38" i="111" s="1"/>
  <c r="M17" i="111"/>
  <c r="M38" i="111" s="1"/>
  <c r="L17" i="111"/>
  <c r="L38" i="111" s="1"/>
  <c r="K17" i="111"/>
  <c r="J17" i="111"/>
  <c r="J38" i="111" s="1"/>
  <c r="I17" i="111"/>
  <c r="H17" i="111"/>
  <c r="H38" i="111" s="1"/>
  <c r="G17" i="111"/>
  <c r="G38" i="111" s="1"/>
  <c r="G40" i="111" s="1"/>
  <c r="H39" i="111" s="1"/>
  <c r="F17" i="111"/>
  <c r="F38" i="111" s="1"/>
  <c r="F40" i="111" s="1"/>
  <c r="E17" i="111"/>
  <c r="E38" i="111" s="1"/>
  <c r="E40" i="111" s="1"/>
  <c r="D17" i="111"/>
  <c r="D38" i="111" s="1"/>
  <c r="D40" i="111" s="1"/>
  <c r="C17" i="111"/>
  <c r="AA17" i="112"/>
  <c r="AA38" i="112" s="1"/>
  <c r="AA40" i="112" s="1"/>
  <c r="Y17" i="112"/>
  <c r="X17" i="112"/>
  <c r="W17" i="112"/>
  <c r="W38" i="112" s="1"/>
  <c r="V17" i="112"/>
  <c r="V38" i="112" s="1"/>
  <c r="U17" i="112"/>
  <c r="U38" i="112" s="1"/>
  <c r="T17" i="112"/>
  <c r="T38" i="112" s="1"/>
  <c r="S17" i="112"/>
  <c r="R17" i="112"/>
  <c r="R38" i="112" s="1"/>
  <c r="Q17" i="112"/>
  <c r="P17" i="112"/>
  <c r="P38" i="112" s="1"/>
  <c r="O17" i="112"/>
  <c r="O38" i="112" s="1"/>
  <c r="N17" i="112"/>
  <c r="N38" i="112" s="1"/>
  <c r="M17" i="112"/>
  <c r="M38" i="112" s="1"/>
  <c r="L17" i="112"/>
  <c r="L38" i="112" s="1"/>
  <c r="K17" i="112"/>
  <c r="J17" i="112"/>
  <c r="J38" i="112" s="1"/>
  <c r="I17" i="112"/>
  <c r="H17" i="112"/>
  <c r="H38" i="112" s="1"/>
  <c r="G17" i="112"/>
  <c r="G38" i="112" s="1"/>
  <c r="G40" i="112" s="1"/>
  <c r="H39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AA17" i="113"/>
  <c r="AA38" i="113" s="1"/>
  <c r="AA40" i="113" s="1"/>
  <c r="Y17" i="113"/>
  <c r="X17" i="113"/>
  <c r="W17" i="113"/>
  <c r="W38" i="113" s="1"/>
  <c r="V17" i="113"/>
  <c r="V38" i="113" s="1"/>
  <c r="U17" i="113"/>
  <c r="U38" i="113" s="1"/>
  <c r="T17" i="113"/>
  <c r="T38" i="113" s="1"/>
  <c r="S17" i="113"/>
  <c r="R17" i="113"/>
  <c r="R38" i="113" s="1"/>
  <c r="Q17" i="113"/>
  <c r="P17" i="113"/>
  <c r="P38" i="113" s="1"/>
  <c r="O17" i="113"/>
  <c r="O38" i="113" s="1"/>
  <c r="N17" i="113"/>
  <c r="N38" i="113" s="1"/>
  <c r="M17" i="113"/>
  <c r="M38" i="113" s="1"/>
  <c r="L17" i="113"/>
  <c r="L38" i="113" s="1"/>
  <c r="K17" i="113"/>
  <c r="J17" i="113"/>
  <c r="J38" i="113" s="1"/>
  <c r="I17" i="113"/>
  <c r="H17" i="113"/>
  <c r="H38" i="113" s="1"/>
  <c r="G17" i="113"/>
  <c r="G38" i="113" s="1"/>
  <c r="G40" i="113" s="1"/>
  <c r="H39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AA17" i="114"/>
  <c r="AA38" i="114" s="1"/>
  <c r="AA40" i="114" s="1"/>
  <c r="Y17" i="114"/>
  <c r="X17" i="114"/>
  <c r="W17" i="114"/>
  <c r="W38" i="114" s="1"/>
  <c r="V17" i="114"/>
  <c r="V38" i="114" s="1"/>
  <c r="U17" i="114"/>
  <c r="U38" i="114" s="1"/>
  <c r="T17" i="114"/>
  <c r="T38" i="114" s="1"/>
  <c r="S17" i="114"/>
  <c r="R17" i="114"/>
  <c r="R38" i="114" s="1"/>
  <c r="Q17" i="114"/>
  <c r="P17" i="114"/>
  <c r="P38" i="114" s="1"/>
  <c r="O17" i="114"/>
  <c r="O38" i="114" s="1"/>
  <c r="N17" i="114"/>
  <c r="N38" i="114" s="1"/>
  <c r="M17" i="114"/>
  <c r="M38" i="114" s="1"/>
  <c r="L17" i="114"/>
  <c r="L38" i="114" s="1"/>
  <c r="K17" i="114"/>
  <c r="J17" i="114"/>
  <c r="J38" i="114" s="1"/>
  <c r="I17" i="114"/>
  <c r="H17" i="114"/>
  <c r="H38" i="114" s="1"/>
  <c r="G17" i="114"/>
  <c r="G38" i="114" s="1"/>
  <c r="G40" i="114" s="1"/>
  <c r="H39" i="114" s="1"/>
  <c r="F17" i="114"/>
  <c r="F38" i="114" s="1"/>
  <c r="F40" i="114" s="1"/>
  <c r="E17" i="114"/>
  <c r="E38" i="114" s="1"/>
  <c r="E40" i="114" s="1"/>
  <c r="D17" i="114"/>
  <c r="D38" i="114" s="1"/>
  <c r="D40" i="114" s="1"/>
  <c r="C17" i="114"/>
  <c r="AA17" i="115"/>
  <c r="AA38" i="115" s="1"/>
  <c r="AA40" i="115" s="1"/>
  <c r="Y17" i="115"/>
  <c r="Y38" i="115" s="1"/>
  <c r="Y40" i="115" s="1"/>
  <c r="X17" i="115"/>
  <c r="W17" i="115"/>
  <c r="W38" i="115" s="1"/>
  <c r="V17" i="115"/>
  <c r="V38" i="115" s="1"/>
  <c r="U17" i="115"/>
  <c r="U38" i="115" s="1"/>
  <c r="T17" i="115"/>
  <c r="T38" i="115" s="1"/>
  <c r="S17" i="115"/>
  <c r="R17" i="115"/>
  <c r="R38" i="115" s="1"/>
  <c r="Q17" i="115"/>
  <c r="Q38" i="115" s="1"/>
  <c r="P17" i="115"/>
  <c r="P38" i="115" s="1"/>
  <c r="O17" i="115"/>
  <c r="O38" i="115" s="1"/>
  <c r="N17" i="115"/>
  <c r="N38" i="115" s="1"/>
  <c r="M17" i="115"/>
  <c r="M38" i="115" s="1"/>
  <c r="L17" i="115"/>
  <c r="L38" i="115" s="1"/>
  <c r="K17" i="115"/>
  <c r="J17" i="115"/>
  <c r="J38" i="115" s="1"/>
  <c r="I17" i="115"/>
  <c r="I38" i="115" s="1"/>
  <c r="H17" i="115"/>
  <c r="H38" i="115" s="1"/>
  <c r="G17" i="115"/>
  <c r="G38" i="115" s="1"/>
  <c r="G40" i="115" s="1"/>
  <c r="H39" i="115" s="1"/>
  <c r="F17" i="115"/>
  <c r="F38" i="115" s="1"/>
  <c r="F40" i="115" s="1"/>
  <c r="E17" i="115"/>
  <c r="E38" i="115" s="1"/>
  <c r="E40" i="115" s="1"/>
  <c r="D17" i="115"/>
  <c r="D38" i="115" s="1"/>
  <c r="D40" i="115" s="1"/>
  <c r="C17" i="115"/>
  <c r="AA17" i="116"/>
  <c r="AA38" i="116" s="1"/>
  <c r="AA40" i="116" s="1"/>
  <c r="Z17" i="116"/>
  <c r="Y17" i="116"/>
  <c r="Y38" i="116" s="1"/>
  <c r="Y40" i="116" s="1"/>
  <c r="X17" i="116"/>
  <c r="X38" i="116" s="1"/>
  <c r="W17" i="116"/>
  <c r="W38" i="116" s="1"/>
  <c r="V17" i="116"/>
  <c r="V38" i="116" s="1"/>
  <c r="U17" i="116"/>
  <c r="U38" i="116" s="1"/>
  <c r="T17" i="116"/>
  <c r="S17" i="116"/>
  <c r="S38" i="116" s="1"/>
  <c r="R17" i="116"/>
  <c r="R38" i="116" s="1"/>
  <c r="Q17" i="116"/>
  <c r="Q38" i="116" s="1"/>
  <c r="P17" i="116"/>
  <c r="P38" i="116" s="1"/>
  <c r="O17" i="116"/>
  <c r="O38" i="116" s="1"/>
  <c r="N17" i="116"/>
  <c r="N38" i="116" s="1"/>
  <c r="M17" i="116"/>
  <c r="M38" i="116" s="1"/>
  <c r="L17" i="116"/>
  <c r="K17" i="116"/>
  <c r="K38" i="116" s="1"/>
  <c r="J17" i="116"/>
  <c r="J38" i="116" s="1"/>
  <c r="I17" i="116"/>
  <c r="I38" i="116" s="1"/>
  <c r="H17" i="116"/>
  <c r="H38" i="116" s="1"/>
  <c r="G17" i="116"/>
  <c r="G38" i="116" s="1"/>
  <c r="G40" i="116" s="1"/>
  <c r="H39" i="116" s="1"/>
  <c r="H40" i="116" s="1"/>
  <c r="I39" i="116" s="1"/>
  <c r="I40" i="116" s="1"/>
  <c r="F17" i="116"/>
  <c r="F38" i="116" s="1"/>
  <c r="F40" i="116" s="1"/>
  <c r="E17" i="116"/>
  <c r="E38" i="116" s="1"/>
  <c r="E40" i="116" s="1"/>
  <c r="D17" i="116"/>
  <c r="C17" i="116"/>
  <c r="C38" i="116" s="1"/>
  <c r="C40" i="116" s="1"/>
  <c r="AA17" i="117"/>
  <c r="AA38" i="117" s="1"/>
  <c r="AA40" i="117" s="1"/>
  <c r="Y17" i="117"/>
  <c r="Y38" i="117" s="1"/>
  <c r="Y40" i="117" s="1"/>
  <c r="X17" i="117"/>
  <c r="X38" i="117" s="1"/>
  <c r="W17" i="117"/>
  <c r="W38" i="117" s="1"/>
  <c r="V17" i="117"/>
  <c r="V38" i="117" s="1"/>
  <c r="U17" i="117"/>
  <c r="T17" i="117"/>
  <c r="T38" i="117" s="1"/>
  <c r="S17" i="117"/>
  <c r="S38" i="117" s="1"/>
  <c r="R17" i="117"/>
  <c r="R38" i="117" s="1"/>
  <c r="Q17" i="117"/>
  <c r="Q38" i="117" s="1"/>
  <c r="P17" i="117"/>
  <c r="P38" i="117" s="1"/>
  <c r="O17" i="117"/>
  <c r="O38" i="117" s="1"/>
  <c r="N17" i="117"/>
  <c r="N38" i="117" s="1"/>
  <c r="M17" i="117"/>
  <c r="L17" i="117"/>
  <c r="L38" i="117" s="1"/>
  <c r="K17" i="117"/>
  <c r="K38" i="117" s="1"/>
  <c r="J17" i="117"/>
  <c r="J38" i="117" s="1"/>
  <c r="I17" i="117"/>
  <c r="I38" i="117" s="1"/>
  <c r="H17" i="117"/>
  <c r="H38" i="117" s="1"/>
  <c r="G17" i="117"/>
  <c r="G38" i="117" s="1"/>
  <c r="G40" i="117" s="1"/>
  <c r="H39" i="117" s="1"/>
  <c r="F17" i="117"/>
  <c r="F38" i="117" s="1"/>
  <c r="F40" i="117" s="1"/>
  <c r="E17" i="117"/>
  <c r="D17" i="117"/>
  <c r="D38" i="117" s="1"/>
  <c r="D40" i="117" s="1"/>
  <c r="C17" i="117"/>
  <c r="C38" i="117" s="1"/>
  <c r="C40" i="117" s="1"/>
  <c r="AA17" i="118"/>
  <c r="AA38" i="118" s="1"/>
  <c r="AA40" i="118" s="1"/>
  <c r="Y17" i="118"/>
  <c r="Y38" i="118" s="1"/>
  <c r="X17" i="118"/>
  <c r="X38" i="118" s="1"/>
  <c r="X40" i="118" s="1"/>
  <c r="W17" i="118"/>
  <c r="W38" i="118" s="1"/>
  <c r="V17" i="118"/>
  <c r="V38" i="118" s="1"/>
  <c r="U17" i="118"/>
  <c r="U38" i="118" s="1"/>
  <c r="T17" i="118"/>
  <c r="T38" i="118" s="1"/>
  <c r="S17" i="118"/>
  <c r="S38" i="118" s="1"/>
  <c r="R17" i="118"/>
  <c r="R38" i="118" s="1"/>
  <c r="Q17" i="118"/>
  <c r="Q38" i="118" s="1"/>
  <c r="P17" i="118"/>
  <c r="P38" i="118" s="1"/>
  <c r="O17" i="118"/>
  <c r="O38" i="118" s="1"/>
  <c r="N17" i="118"/>
  <c r="N38" i="118" s="1"/>
  <c r="M17" i="118"/>
  <c r="M38" i="118" s="1"/>
  <c r="L17" i="118"/>
  <c r="L38" i="118" s="1"/>
  <c r="K17" i="118"/>
  <c r="K38" i="118" s="1"/>
  <c r="J17" i="118"/>
  <c r="J38" i="118" s="1"/>
  <c r="I17" i="118"/>
  <c r="I38" i="118" s="1"/>
  <c r="H17" i="118"/>
  <c r="H38" i="118" s="1"/>
  <c r="G17" i="118"/>
  <c r="G38" i="118" s="1"/>
  <c r="G40" i="118" s="1"/>
  <c r="H39" i="118" s="1"/>
  <c r="H40" i="118" s="1"/>
  <c r="I39" i="118" s="1"/>
  <c r="I40" i="118" s="1"/>
  <c r="J40" i="118" s="1"/>
  <c r="F17" i="118"/>
  <c r="F38" i="118" s="1"/>
  <c r="F40" i="118" s="1"/>
  <c r="E17" i="118"/>
  <c r="E38" i="118" s="1"/>
  <c r="E40" i="118" s="1"/>
  <c r="D17" i="118"/>
  <c r="D38" i="118" s="1"/>
  <c r="D40" i="118" s="1"/>
  <c r="C17" i="118"/>
  <c r="C38" i="118" s="1"/>
  <c r="C40" i="118" s="1"/>
  <c r="AA17" i="119"/>
  <c r="AA38" i="119" s="1"/>
  <c r="AA40" i="119" s="1"/>
  <c r="Y17" i="119"/>
  <c r="Y38" i="119" s="1"/>
  <c r="Y40" i="119" s="1"/>
  <c r="X17" i="119"/>
  <c r="W17" i="119"/>
  <c r="W38" i="119" s="1"/>
  <c r="V17" i="119"/>
  <c r="U17" i="119"/>
  <c r="U38" i="119" s="1"/>
  <c r="T17" i="119"/>
  <c r="T38" i="119" s="1"/>
  <c r="S17" i="119"/>
  <c r="S38" i="119" s="1"/>
  <c r="R17" i="119"/>
  <c r="R38" i="119" s="1"/>
  <c r="Q17" i="119"/>
  <c r="Q38" i="119" s="1"/>
  <c r="P17" i="119"/>
  <c r="P38" i="119" s="1"/>
  <c r="O17" i="119"/>
  <c r="O38" i="119" s="1"/>
  <c r="N17" i="119"/>
  <c r="M17" i="119"/>
  <c r="M38" i="119" s="1"/>
  <c r="L17" i="119"/>
  <c r="L38" i="119" s="1"/>
  <c r="K17" i="119"/>
  <c r="K38" i="119" s="1"/>
  <c r="J17" i="119"/>
  <c r="J38" i="119" s="1"/>
  <c r="I17" i="119"/>
  <c r="I38" i="119" s="1"/>
  <c r="H17" i="119"/>
  <c r="H38" i="119" s="1"/>
  <c r="G17" i="119"/>
  <c r="G38" i="119" s="1"/>
  <c r="G40" i="119" s="1"/>
  <c r="H39" i="119" s="1"/>
  <c r="H40" i="119" s="1"/>
  <c r="I39" i="119" s="1"/>
  <c r="I40" i="119" s="1"/>
  <c r="F17" i="119"/>
  <c r="E17" i="119"/>
  <c r="E38" i="119" s="1"/>
  <c r="E40" i="119" s="1"/>
  <c r="D17" i="119"/>
  <c r="D38" i="119" s="1"/>
  <c r="D40" i="119" s="1"/>
  <c r="C17" i="119"/>
  <c r="C38" i="119" s="1"/>
  <c r="C40" i="119" s="1"/>
  <c r="AA17" i="120"/>
  <c r="AA38" i="120" s="1"/>
  <c r="AA40" i="120" s="1"/>
  <c r="Y17" i="120"/>
  <c r="Y38" i="120" s="1"/>
  <c r="Y40" i="120" s="1"/>
  <c r="X17" i="120"/>
  <c r="W17" i="120"/>
  <c r="W38" i="120" s="1"/>
  <c r="V17" i="120"/>
  <c r="V38" i="120" s="1"/>
  <c r="U17" i="120"/>
  <c r="U38" i="120" s="1"/>
  <c r="T17" i="120"/>
  <c r="T38" i="120" s="1"/>
  <c r="S17" i="120"/>
  <c r="S38" i="120" s="1"/>
  <c r="R17" i="120"/>
  <c r="R38" i="120" s="1"/>
  <c r="Q17" i="120"/>
  <c r="Q38" i="120" s="1"/>
  <c r="P17" i="120"/>
  <c r="P38" i="120" s="1"/>
  <c r="O17" i="120"/>
  <c r="O38" i="120" s="1"/>
  <c r="N17" i="120"/>
  <c r="N38" i="120" s="1"/>
  <c r="M17" i="120"/>
  <c r="M38" i="120" s="1"/>
  <c r="L17" i="120"/>
  <c r="L38" i="120" s="1"/>
  <c r="K17" i="120"/>
  <c r="K38" i="120" s="1"/>
  <c r="J17" i="120"/>
  <c r="J38" i="120" s="1"/>
  <c r="I17" i="120"/>
  <c r="I38" i="120" s="1"/>
  <c r="H17" i="120"/>
  <c r="H38" i="120" s="1"/>
  <c r="G17" i="120"/>
  <c r="G38" i="120" s="1"/>
  <c r="G40" i="120" s="1"/>
  <c r="H39" i="120" s="1"/>
  <c r="H40" i="120" s="1"/>
  <c r="I39" i="120" s="1"/>
  <c r="I40" i="120" s="1"/>
  <c r="F17" i="120"/>
  <c r="F38" i="120" s="1"/>
  <c r="F40" i="120" s="1"/>
  <c r="E17" i="120"/>
  <c r="E38" i="120" s="1"/>
  <c r="E40" i="120" s="1"/>
  <c r="D17" i="120"/>
  <c r="D38" i="120" s="1"/>
  <c r="D40" i="120" s="1"/>
  <c r="C17" i="120"/>
  <c r="C38" i="120" s="1"/>
  <c r="C40" i="120" s="1"/>
  <c r="AA17" i="121"/>
  <c r="AA38" i="121" s="1"/>
  <c r="AA40" i="121" s="1"/>
  <c r="Y17" i="121"/>
  <c r="Y38" i="121" s="1"/>
  <c r="Y40" i="121" s="1"/>
  <c r="X17" i="121"/>
  <c r="W17" i="121"/>
  <c r="W38" i="121" s="1"/>
  <c r="V17" i="121"/>
  <c r="V38" i="121" s="1"/>
  <c r="U17" i="121"/>
  <c r="U38" i="121" s="1"/>
  <c r="T17" i="121"/>
  <c r="T38" i="121" s="1"/>
  <c r="S17" i="121"/>
  <c r="S38" i="121" s="1"/>
  <c r="R17" i="121"/>
  <c r="R38" i="121" s="1"/>
  <c r="Q17" i="121"/>
  <c r="Q38" i="121" s="1"/>
  <c r="P17" i="121"/>
  <c r="O17" i="121"/>
  <c r="O38" i="121" s="1"/>
  <c r="N17" i="121"/>
  <c r="N38" i="121" s="1"/>
  <c r="M17" i="121"/>
  <c r="M38" i="121" s="1"/>
  <c r="L17" i="121"/>
  <c r="L38" i="121" s="1"/>
  <c r="K17" i="121"/>
  <c r="K38" i="121" s="1"/>
  <c r="J17" i="121"/>
  <c r="J38" i="121" s="1"/>
  <c r="I17" i="121"/>
  <c r="I38" i="121" s="1"/>
  <c r="H17" i="121"/>
  <c r="G17" i="121"/>
  <c r="G38" i="121" s="1"/>
  <c r="G40" i="121" s="1"/>
  <c r="H39" i="121" s="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AA38" i="122" s="1"/>
  <c r="AA40" i="122" s="1"/>
  <c r="Y17" i="122"/>
  <c r="Y38" i="122" s="1"/>
  <c r="Y40" i="122" s="1"/>
  <c r="X17" i="122"/>
  <c r="W17" i="122"/>
  <c r="W38" i="122" s="1"/>
  <c r="V17" i="122"/>
  <c r="V38" i="122" s="1"/>
  <c r="U17" i="122"/>
  <c r="U38" i="122" s="1"/>
  <c r="T17" i="122"/>
  <c r="T38" i="122" s="1"/>
  <c r="S17" i="122"/>
  <c r="S38" i="122" s="1"/>
  <c r="R17" i="122"/>
  <c r="R38" i="122" s="1"/>
  <c r="Q17" i="122"/>
  <c r="Q38" i="122" s="1"/>
  <c r="P17" i="122"/>
  <c r="O17" i="122"/>
  <c r="O38" i="122" s="1"/>
  <c r="N17" i="122"/>
  <c r="N38" i="122" s="1"/>
  <c r="M17" i="122"/>
  <c r="M38" i="122" s="1"/>
  <c r="L17" i="122"/>
  <c r="L38" i="122" s="1"/>
  <c r="K17" i="122"/>
  <c r="K38" i="122" s="1"/>
  <c r="J17" i="122"/>
  <c r="J38" i="122" s="1"/>
  <c r="I17" i="122"/>
  <c r="I38" i="122" s="1"/>
  <c r="H17" i="122"/>
  <c r="G17" i="122"/>
  <c r="G38" i="122" s="1"/>
  <c r="G40" i="122" s="1"/>
  <c r="H39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C38" i="122" s="1"/>
  <c r="C40" i="122" s="1"/>
  <c r="AA17" i="123"/>
  <c r="AA38" i="123" s="1"/>
  <c r="AA40" i="123" s="1"/>
  <c r="Y17" i="123"/>
  <c r="Y38" i="123" s="1"/>
  <c r="Y40" i="123" s="1"/>
  <c r="X17" i="123"/>
  <c r="W17" i="123"/>
  <c r="W38" i="123" s="1"/>
  <c r="V17" i="123"/>
  <c r="U17" i="123"/>
  <c r="U38" i="123" s="1"/>
  <c r="T17" i="123"/>
  <c r="T38" i="123" s="1"/>
  <c r="S17" i="123"/>
  <c r="S38" i="123" s="1"/>
  <c r="R17" i="123"/>
  <c r="R38" i="123" s="1"/>
  <c r="Q17" i="123"/>
  <c r="Q38" i="123" s="1"/>
  <c r="P17" i="123"/>
  <c r="O17" i="123"/>
  <c r="O38" i="123" s="1"/>
  <c r="N17" i="123"/>
  <c r="M17" i="123"/>
  <c r="M38" i="123" s="1"/>
  <c r="L17" i="123"/>
  <c r="L38" i="123" s="1"/>
  <c r="K17" i="123"/>
  <c r="K38" i="123" s="1"/>
  <c r="J17" i="123"/>
  <c r="J38" i="123" s="1"/>
  <c r="I17" i="123"/>
  <c r="I38" i="123" s="1"/>
  <c r="H17" i="123"/>
  <c r="G17" i="123"/>
  <c r="G38" i="123" s="1"/>
  <c r="G40" i="123" s="1"/>
  <c r="H39" i="123" s="1"/>
  <c r="F17" i="123"/>
  <c r="E17" i="123"/>
  <c r="E38" i="123" s="1"/>
  <c r="E40" i="123" s="1"/>
  <c r="D17" i="123"/>
  <c r="D38" i="123" s="1"/>
  <c r="D40" i="123" s="1"/>
  <c r="C17" i="123"/>
  <c r="C38" i="123" s="1"/>
  <c r="C40" i="123" s="1"/>
  <c r="AA17" i="124"/>
  <c r="AA38" i="124" s="1"/>
  <c r="AA40" i="124" s="1"/>
  <c r="Y17" i="124"/>
  <c r="Y38" i="124" s="1"/>
  <c r="Y40" i="124" s="1"/>
  <c r="X17" i="124"/>
  <c r="W17" i="124"/>
  <c r="W38" i="124" s="1"/>
  <c r="V17" i="124"/>
  <c r="V38" i="124" s="1"/>
  <c r="U17" i="124"/>
  <c r="U38" i="124" s="1"/>
  <c r="T17" i="124"/>
  <c r="T38" i="124" s="1"/>
  <c r="S17" i="124"/>
  <c r="S38" i="124" s="1"/>
  <c r="R17" i="124"/>
  <c r="R38" i="124" s="1"/>
  <c r="Q17" i="124"/>
  <c r="Q38" i="124" s="1"/>
  <c r="P17" i="124"/>
  <c r="O17" i="124"/>
  <c r="O38" i="124" s="1"/>
  <c r="N17" i="124"/>
  <c r="N38" i="124" s="1"/>
  <c r="M17" i="124"/>
  <c r="M38" i="124" s="1"/>
  <c r="L17" i="124"/>
  <c r="L38" i="124" s="1"/>
  <c r="K17" i="124"/>
  <c r="K38" i="124" s="1"/>
  <c r="J17" i="124"/>
  <c r="J38" i="124" s="1"/>
  <c r="I17" i="124"/>
  <c r="I38" i="124" s="1"/>
  <c r="H17" i="124"/>
  <c r="G17" i="124"/>
  <c r="G38" i="124" s="1"/>
  <c r="G40" i="124" s="1"/>
  <c r="H39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AA17" i="125"/>
  <c r="AA38" i="125" s="1"/>
  <c r="AA40" i="125" s="1"/>
  <c r="Z17" i="125"/>
  <c r="Y17" i="125"/>
  <c r="Y38" i="125" s="1"/>
  <c r="Y40" i="125" s="1"/>
  <c r="X17" i="125"/>
  <c r="X38" i="125" s="1"/>
  <c r="W17" i="125"/>
  <c r="V17" i="125"/>
  <c r="V38" i="125" s="1"/>
  <c r="U17" i="125"/>
  <c r="U38" i="125" s="1"/>
  <c r="T17" i="125"/>
  <c r="T38" i="125" s="1"/>
  <c r="S17" i="125"/>
  <c r="S38" i="125" s="1"/>
  <c r="R17" i="125"/>
  <c r="R38" i="125" s="1"/>
  <c r="Q17" i="125"/>
  <c r="Q38" i="125" s="1"/>
  <c r="P17" i="125"/>
  <c r="P38" i="125" s="1"/>
  <c r="O17" i="125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Y17" i="126"/>
  <c r="X17" i="126"/>
  <c r="X38" i="126" s="1"/>
  <c r="W17" i="126"/>
  <c r="V17" i="126"/>
  <c r="V38" i="126" s="1"/>
  <c r="U17" i="126"/>
  <c r="T17" i="126"/>
  <c r="T38" i="126" s="1"/>
  <c r="S17" i="126"/>
  <c r="S38" i="126" s="1"/>
  <c r="R17" i="126"/>
  <c r="R38" i="126" s="1"/>
  <c r="Q17" i="126"/>
  <c r="P17" i="126"/>
  <c r="P38" i="126" s="1"/>
  <c r="O17" i="126"/>
  <c r="N17" i="126"/>
  <c r="N38" i="126" s="1"/>
  <c r="M17" i="126"/>
  <c r="L17" i="126"/>
  <c r="L38" i="126" s="1"/>
  <c r="K17" i="126"/>
  <c r="K38" i="126" s="1"/>
  <c r="J17" i="126"/>
  <c r="J38" i="126" s="1"/>
  <c r="I17" i="126"/>
  <c r="H17" i="126"/>
  <c r="H38" i="126" s="1"/>
  <c r="G17" i="126"/>
  <c r="F17" i="126"/>
  <c r="F38" i="126" s="1"/>
  <c r="F40" i="126" s="1"/>
  <c r="E17" i="126"/>
  <c r="D17" i="126"/>
  <c r="D38" i="126" s="1"/>
  <c r="D40" i="126" s="1"/>
  <c r="C17" i="126"/>
  <c r="C38" i="126" s="1"/>
  <c r="C40" i="126" s="1"/>
  <c r="AA17" i="127"/>
  <c r="AA38" i="127" s="1"/>
  <c r="AA40" i="127" s="1"/>
  <c r="Y17" i="127"/>
  <c r="X17" i="127"/>
  <c r="W17" i="127"/>
  <c r="V17" i="127"/>
  <c r="V38" i="127" s="1"/>
  <c r="U17" i="127"/>
  <c r="T17" i="127"/>
  <c r="T38" i="127" s="1"/>
  <c r="S17" i="127"/>
  <c r="S38" i="127" s="1"/>
  <c r="R17" i="127"/>
  <c r="R38" i="127" s="1"/>
  <c r="Q17" i="127"/>
  <c r="P17" i="127"/>
  <c r="P38" i="127" s="1"/>
  <c r="O17" i="127"/>
  <c r="N17" i="127"/>
  <c r="N38" i="127" s="1"/>
  <c r="M17" i="127"/>
  <c r="L17" i="127"/>
  <c r="L38" i="127" s="1"/>
  <c r="K17" i="127"/>
  <c r="K38" i="127" s="1"/>
  <c r="J17" i="127"/>
  <c r="J38" i="127" s="1"/>
  <c r="I17" i="127"/>
  <c r="H17" i="127"/>
  <c r="H38" i="127" s="1"/>
  <c r="G17" i="127"/>
  <c r="F17" i="127"/>
  <c r="F38" i="127" s="1"/>
  <c r="F40" i="127" s="1"/>
  <c r="E17" i="127"/>
  <c r="D17" i="127"/>
  <c r="D38" i="127" s="1"/>
  <c r="D40" i="127" s="1"/>
  <c r="C17" i="127"/>
  <c r="C38" i="127" s="1"/>
  <c r="C40" i="127" s="1"/>
  <c r="AA17" i="128"/>
  <c r="AA38" i="128" s="1"/>
  <c r="AA40" i="128" s="1"/>
  <c r="Y17" i="128"/>
  <c r="X17" i="128"/>
  <c r="W17" i="128"/>
  <c r="V17" i="128"/>
  <c r="V38" i="128" s="1"/>
  <c r="U17" i="128"/>
  <c r="T17" i="128"/>
  <c r="T38" i="128" s="1"/>
  <c r="S17" i="128"/>
  <c r="S38" i="128" s="1"/>
  <c r="R17" i="128"/>
  <c r="R38" i="128" s="1"/>
  <c r="Q17" i="128"/>
  <c r="P17" i="128"/>
  <c r="P38" i="128" s="1"/>
  <c r="O17" i="128"/>
  <c r="N17" i="128"/>
  <c r="N38" i="128" s="1"/>
  <c r="M17" i="128"/>
  <c r="L17" i="128"/>
  <c r="L38" i="128" s="1"/>
  <c r="K17" i="128"/>
  <c r="K38" i="128" s="1"/>
  <c r="J17" i="128"/>
  <c r="J38" i="128" s="1"/>
  <c r="I17" i="128"/>
  <c r="H17" i="128"/>
  <c r="H38" i="128" s="1"/>
  <c r="G17" i="128"/>
  <c r="F17" i="128"/>
  <c r="F38" i="128" s="1"/>
  <c r="F40" i="128" s="1"/>
  <c r="E17" i="128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Y38" i="129" s="1"/>
  <c r="Y40" i="129" s="1"/>
  <c r="X17" i="129"/>
  <c r="W17" i="129"/>
  <c r="V17" i="129"/>
  <c r="V38" i="129" s="1"/>
  <c r="U17" i="129"/>
  <c r="U38" i="129" s="1"/>
  <c r="T17" i="129"/>
  <c r="T38" i="129" s="1"/>
  <c r="S17" i="129"/>
  <c r="S38" i="129" s="1"/>
  <c r="R17" i="129"/>
  <c r="R38" i="129" s="1"/>
  <c r="Q17" i="129"/>
  <c r="Q38" i="129" s="1"/>
  <c r="P17" i="129"/>
  <c r="P38" i="129" s="1"/>
  <c r="O17" i="129"/>
  <c r="N17" i="129"/>
  <c r="N38" i="129" s="1"/>
  <c r="M17" i="129"/>
  <c r="M38" i="129" s="1"/>
  <c r="L17" i="129"/>
  <c r="L38" i="129" s="1"/>
  <c r="K17" i="129"/>
  <c r="K38" i="129" s="1"/>
  <c r="J17" i="129"/>
  <c r="J38" i="129" s="1"/>
  <c r="I17" i="129"/>
  <c r="I38" i="129" s="1"/>
  <c r="H17" i="129"/>
  <c r="H38" i="129" s="1"/>
  <c r="G17" i="129"/>
  <c r="F17" i="129"/>
  <c r="F38" i="129" s="1"/>
  <c r="F40" i="129" s="1"/>
  <c r="E17" i="129"/>
  <c r="E38" i="129" s="1"/>
  <c r="E40" i="129" s="1"/>
  <c r="D17" i="129"/>
  <c r="D38" i="129" s="1"/>
  <c r="D40" i="129" s="1"/>
  <c r="C17" i="129"/>
  <c r="C38" i="129" s="1"/>
  <c r="C40" i="129" s="1"/>
  <c r="AA17" i="130"/>
  <c r="AA38" i="130" s="1"/>
  <c r="AA40" i="130" s="1"/>
  <c r="Y17" i="130"/>
  <c r="Y38" i="130" s="1"/>
  <c r="Y40" i="130" s="1"/>
  <c r="X17" i="130"/>
  <c r="W17" i="130"/>
  <c r="V17" i="130"/>
  <c r="V38" i="130" s="1"/>
  <c r="U17" i="130"/>
  <c r="U38" i="130" s="1"/>
  <c r="T17" i="130"/>
  <c r="T38" i="130" s="1"/>
  <c r="S17" i="130"/>
  <c r="S38" i="130" s="1"/>
  <c r="R17" i="130"/>
  <c r="R38" i="130" s="1"/>
  <c r="Q17" i="130"/>
  <c r="Q38" i="130" s="1"/>
  <c r="P17" i="130"/>
  <c r="P38" i="130" s="1"/>
  <c r="O17" i="130"/>
  <c r="N17" i="130"/>
  <c r="N38" i="130" s="1"/>
  <c r="M17" i="130"/>
  <c r="M38" i="130" s="1"/>
  <c r="L17" i="130"/>
  <c r="L38" i="130" s="1"/>
  <c r="K17" i="130"/>
  <c r="K38" i="130" s="1"/>
  <c r="J17" i="130"/>
  <c r="J38" i="130" s="1"/>
  <c r="I17" i="130"/>
  <c r="I38" i="130" s="1"/>
  <c r="H17" i="130"/>
  <c r="H38" i="130" s="1"/>
  <c r="G17" i="130"/>
  <c r="F17" i="130"/>
  <c r="F38" i="130" s="1"/>
  <c r="F40" i="130" s="1"/>
  <c r="E17" i="130"/>
  <c r="E38" i="130" s="1"/>
  <c r="E40" i="130" s="1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Y38" i="131" s="1"/>
  <c r="Y40" i="131" s="1"/>
  <c r="X17" i="131"/>
  <c r="W17" i="131"/>
  <c r="W38" i="131" s="1"/>
  <c r="V17" i="131"/>
  <c r="V38" i="131" s="1"/>
  <c r="U17" i="131"/>
  <c r="U38" i="131" s="1"/>
  <c r="T17" i="131"/>
  <c r="T38" i="131" s="1"/>
  <c r="S17" i="131"/>
  <c r="S38" i="131" s="1"/>
  <c r="R17" i="131"/>
  <c r="R38" i="131" s="1"/>
  <c r="Q17" i="131"/>
  <c r="Q38" i="131" s="1"/>
  <c r="P17" i="131"/>
  <c r="P38" i="131" s="1"/>
  <c r="O17" i="131"/>
  <c r="O38" i="131" s="1"/>
  <c r="N17" i="131"/>
  <c r="N38" i="131" s="1"/>
  <c r="M17" i="131"/>
  <c r="M38" i="131" s="1"/>
  <c r="L17" i="131"/>
  <c r="L38" i="131" s="1"/>
  <c r="K17" i="131"/>
  <c r="K38" i="131" s="1"/>
  <c r="J17" i="131"/>
  <c r="J38" i="131" s="1"/>
  <c r="I17" i="131"/>
  <c r="I38" i="131" s="1"/>
  <c r="H17" i="131"/>
  <c r="H38" i="131" s="1"/>
  <c r="G17" i="131"/>
  <c r="G38" i="131" s="1"/>
  <c r="G40" i="131" s="1"/>
  <c r="H39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AA38" i="132" s="1"/>
  <c r="AA40" i="132" s="1"/>
  <c r="Z17" i="132"/>
  <c r="Y17" i="132"/>
  <c r="Y38" i="132" s="1"/>
  <c r="Y40" i="132" s="1"/>
  <c r="X17" i="132"/>
  <c r="X38" i="132" s="1"/>
  <c r="W17" i="132"/>
  <c r="W38" i="132" s="1"/>
  <c r="V17" i="132"/>
  <c r="V38" i="132" s="1"/>
  <c r="U17" i="132"/>
  <c r="U38" i="132" s="1"/>
  <c r="T17" i="132"/>
  <c r="T38" i="132" s="1"/>
  <c r="S17" i="132"/>
  <c r="S38" i="132" s="1"/>
  <c r="R17" i="132"/>
  <c r="R38" i="132" s="1"/>
  <c r="Q17" i="132"/>
  <c r="Q38" i="132" s="1"/>
  <c r="P17" i="132"/>
  <c r="P38" i="132" s="1"/>
  <c r="O17" i="132"/>
  <c r="O38" i="132" s="1"/>
  <c r="N17" i="132"/>
  <c r="N38" i="132" s="1"/>
  <c r="M17" i="132"/>
  <c r="M38" i="132" s="1"/>
  <c r="L17" i="132"/>
  <c r="L38" i="132" s="1"/>
  <c r="K17" i="132"/>
  <c r="K38" i="132" s="1"/>
  <c r="J17" i="132"/>
  <c r="J38" i="132" s="1"/>
  <c r="I17" i="132"/>
  <c r="I38" i="132" s="1"/>
  <c r="H17" i="132"/>
  <c r="H38" i="132" s="1"/>
  <c r="G17" i="132"/>
  <c r="G38" i="132" s="1"/>
  <c r="G40" i="132" s="1"/>
  <c r="H39" i="132" s="1"/>
  <c r="H40" i="132" s="1"/>
  <c r="I39" i="132" s="1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AA17" i="133"/>
  <c r="AA38" i="133" s="1"/>
  <c r="AA40" i="133" s="1"/>
  <c r="Z17" i="133"/>
  <c r="Y17" i="133"/>
  <c r="Y38" i="133" s="1"/>
  <c r="Y40" i="133" s="1"/>
  <c r="X17" i="133"/>
  <c r="X38" i="133" s="1"/>
  <c r="W17" i="133"/>
  <c r="W38" i="133" s="1"/>
  <c r="V17" i="133"/>
  <c r="V38" i="133" s="1"/>
  <c r="U17" i="133"/>
  <c r="U38" i="133" s="1"/>
  <c r="T17" i="133"/>
  <c r="T38" i="133" s="1"/>
  <c r="S17" i="133"/>
  <c r="S38" i="133" s="1"/>
  <c r="R17" i="133"/>
  <c r="R38" i="133" s="1"/>
  <c r="Q17" i="133"/>
  <c r="Q38" i="133" s="1"/>
  <c r="P17" i="133"/>
  <c r="P38" i="133" s="1"/>
  <c r="O17" i="133"/>
  <c r="O38" i="133" s="1"/>
  <c r="N17" i="133"/>
  <c r="N38" i="133" s="1"/>
  <c r="M17" i="133"/>
  <c r="M38" i="133" s="1"/>
  <c r="L17" i="133"/>
  <c r="L38" i="133" s="1"/>
  <c r="K17" i="133"/>
  <c r="K38" i="133" s="1"/>
  <c r="J17" i="133"/>
  <c r="J38" i="133" s="1"/>
  <c r="I17" i="133"/>
  <c r="I38" i="133" s="1"/>
  <c r="H17" i="133"/>
  <c r="H38" i="133" s="1"/>
  <c r="G17" i="133"/>
  <c r="G38" i="133" s="1"/>
  <c r="G40" i="133" s="1"/>
  <c r="H39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AA38" i="134" s="1"/>
  <c r="AA40" i="134" s="1"/>
  <c r="Z17" i="134"/>
  <c r="Y17" i="134"/>
  <c r="Y38" i="134" s="1"/>
  <c r="Y40" i="134" s="1"/>
  <c r="X17" i="134"/>
  <c r="X38" i="134" s="1"/>
  <c r="W17" i="134"/>
  <c r="W38" i="134" s="1"/>
  <c r="V17" i="134"/>
  <c r="V38" i="134" s="1"/>
  <c r="U17" i="134"/>
  <c r="U38" i="134" s="1"/>
  <c r="T17" i="134"/>
  <c r="T38" i="134" s="1"/>
  <c r="S17" i="134"/>
  <c r="S38" i="134" s="1"/>
  <c r="R17" i="134"/>
  <c r="R38" i="134" s="1"/>
  <c r="Q17" i="134"/>
  <c r="Q38" i="134" s="1"/>
  <c r="P17" i="134"/>
  <c r="P38" i="134" s="1"/>
  <c r="O17" i="134"/>
  <c r="O38" i="134" s="1"/>
  <c r="N17" i="134"/>
  <c r="N38" i="134" s="1"/>
  <c r="M17" i="134"/>
  <c r="M38" i="134" s="1"/>
  <c r="L17" i="134"/>
  <c r="L38" i="134" s="1"/>
  <c r="K17" i="134"/>
  <c r="K38" i="134" s="1"/>
  <c r="J17" i="134"/>
  <c r="J38" i="134" s="1"/>
  <c r="I17" i="134"/>
  <c r="I38" i="134" s="1"/>
  <c r="H17" i="134"/>
  <c r="H38" i="134" s="1"/>
  <c r="G17" i="134"/>
  <c r="G38" i="134" s="1"/>
  <c r="G40" i="134" s="1"/>
  <c r="H39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AA17" i="135"/>
  <c r="AA38" i="135" s="1"/>
  <c r="AA40" i="135" s="1"/>
  <c r="Y17" i="135"/>
  <c r="X17" i="135"/>
  <c r="W17" i="135"/>
  <c r="W38" i="135" s="1"/>
  <c r="V17" i="135"/>
  <c r="V38" i="135" s="1"/>
  <c r="U17" i="135"/>
  <c r="U38" i="135" s="1"/>
  <c r="T17" i="135"/>
  <c r="T38" i="135" s="1"/>
  <c r="S17" i="135"/>
  <c r="S38" i="135" s="1"/>
  <c r="R17" i="135"/>
  <c r="R38" i="135" s="1"/>
  <c r="Q17" i="135"/>
  <c r="P17" i="135"/>
  <c r="P38" i="135" s="1"/>
  <c r="O17" i="135"/>
  <c r="O38" i="135" s="1"/>
  <c r="N17" i="135"/>
  <c r="N38" i="135" s="1"/>
  <c r="M17" i="135"/>
  <c r="M38" i="135" s="1"/>
  <c r="L17" i="135"/>
  <c r="L38" i="135" s="1"/>
  <c r="K17" i="135"/>
  <c r="K38" i="135" s="1"/>
  <c r="J17" i="135"/>
  <c r="J38" i="135" s="1"/>
  <c r="I17" i="135"/>
  <c r="H17" i="135"/>
  <c r="H38" i="135" s="1"/>
  <c r="G17" i="135"/>
  <c r="G38" i="135" s="1"/>
  <c r="G40" i="135" s="1"/>
  <c r="H39" i="135" s="1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Y17" i="136"/>
  <c r="X17" i="136"/>
  <c r="W17" i="136"/>
  <c r="W38" i="136" s="1"/>
  <c r="V17" i="136"/>
  <c r="V38" i="136" s="1"/>
  <c r="U17" i="136"/>
  <c r="U38" i="136" s="1"/>
  <c r="T17" i="136"/>
  <c r="T38" i="136" s="1"/>
  <c r="S17" i="136"/>
  <c r="S38" i="136" s="1"/>
  <c r="R17" i="136"/>
  <c r="R38" i="136" s="1"/>
  <c r="Q17" i="136"/>
  <c r="P17" i="136"/>
  <c r="P38" i="136" s="1"/>
  <c r="O17" i="136"/>
  <c r="O38" i="136" s="1"/>
  <c r="N17" i="136"/>
  <c r="N38" i="136" s="1"/>
  <c r="M17" i="136"/>
  <c r="M38" i="136" s="1"/>
  <c r="L17" i="136"/>
  <c r="L38" i="136" s="1"/>
  <c r="K17" i="136"/>
  <c r="K38" i="136" s="1"/>
  <c r="J17" i="136"/>
  <c r="J38" i="136" s="1"/>
  <c r="I17" i="136"/>
  <c r="H17" i="136"/>
  <c r="H38" i="136" s="1"/>
  <c r="G17" i="136"/>
  <c r="G38" i="136" s="1"/>
  <c r="G40" i="136" s="1"/>
  <c r="H39" i="136" s="1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AA38" i="137" s="1"/>
  <c r="AA40" i="137" s="1"/>
  <c r="Z17" i="137"/>
  <c r="Y17" i="137"/>
  <c r="X17" i="137"/>
  <c r="X38" i="137" s="1"/>
  <c r="W17" i="137"/>
  <c r="W38" i="137" s="1"/>
  <c r="V17" i="137"/>
  <c r="V38" i="137" s="1"/>
  <c r="U17" i="137"/>
  <c r="U38" i="137" s="1"/>
  <c r="T17" i="137"/>
  <c r="T38" i="137" s="1"/>
  <c r="S17" i="137"/>
  <c r="S38" i="137" s="1"/>
  <c r="R17" i="137"/>
  <c r="R38" i="137" s="1"/>
  <c r="Q17" i="137"/>
  <c r="P17" i="137"/>
  <c r="P38" i="137" s="1"/>
  <c r="O17" i="137"/>
  <c r="O38" i="137" s="1"/>
  <c r="N17" i="137"/>
  <c r="N38" i="137" s="1"/>
  <c r="M17" i="137"/>
  <c r="M38" i="137" s="1"/>
  <c r="L17" i="137"/>
  <c r="L38" i="137" s="1"/>
  <c r="K17" i="137"/>
  <c r="K38" i="137" s="1"/>
  <c r="J17" i="137"/>
  <c r="J38" i="137" s="1"/>
  <c r="I17" i="137"/>
  <c r="H17" i="137"/>
  <c r="H38" i="137" s="1"/>
  <c r="G17" i="137"/>
  <c r="G38" i="137" s="1"/>
  <c r="G40" i="137" s="1"/>
  <c r="H39" i="137" s="1"/>
  <c r="H40" i="137" s="1"/>
  <c r="I39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AA17" i="138"/>
  <c r="AA38" i="138" s="1"/>
  <c r="AA40" i="138" s="1"/>
  <c r="Y17" i="138"/>
  <c r="X17" i="138"/>
  <c r="W17" i="138"/>
  <c r="W38" i="138" s="1"/>
  <c r="V17" i="138"/>
  <c r="V38" i="138" s="1"/>
  <c r="U17" i="138"/>
  <c r="U38" i="138" s="1"/>
  <c r="T17" i="138"/>
  <c r="T38" i="138" s="1"/>
  <c r="S17" i="138"/>
  <c r="S38" i="138" s="1"/>
  <c r="R17" i="138"/>
  <c r="R38" i="138" s="1"/>
  <c r="Q17" i="138"/>
  <c r="P17" i="138"/>
  <c r="P38" i="138" s="1"/>
  <c r="O17" i="138"/>
  <c r="O38" i="138" s="1"/>
  <c r="N17" i="138"/>
  <c r="N38" i="138" s="1"/>
  <c r="M17" i="138"/>
  <c r="M38" i="138" s="1"/>
  <c r="L17" i="138"/>
  <c r="L38" i="138" s="1"/>
  <c r="K17" i="138"/>
  <c r="K38" i="138" s="1"/>
  <c r="J17" i="138"/>
  <c r="J38" i="138" s="1"/>
  <c r="I17" i="138"/>
  <c r="H17" i="138"/>
  <c r="H38" i="138" s="1"/>
  <c r="G17" i="138"/>
  <c r="G38" i="138" s="1"/>
  <c r="G40" i="138" s="1"/>
  <c r="H39" i="138" s="1"/>
  <c r="H40" i="138" s="1"/>
  <c r="I39" i="138" s="1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AA38" i="139" s="1"/>
  <c r="AA40" i="139" s="1"/>
  <c r="Y17" i="139"/>
  <c r="X17" i="139"/>
  <c r="W17" i="139"/>
  <c r="W38" i="139" s="1"/>
  <c r="V17" i="139"/>
  <c r="V38" i="139" s="1"/>
  <c r="U17" i="139"/>
  <c r="U38" i="139" s="1"/>
  <c r="T17" i="139"/>
  <c r="T38" i="139" s="1"/>
  <c r="S17" i="139"/>
  <c r="S38" i="139" s="1"/>
  <c r="R17" i="139"/>
  <c r="R38" i="139" s="1"/>
  <c r="Q17" i="139"/>
  <c r="P17" i="139"/>
  <c r="P38" i="139" s="1"/>
  <c r="O17" i="139"/>
  <c r="O38" i="139" s="1"/>
  <c r="N17" i="139"/>
  <c r="N38" i="139" s="1"/>
  <c r="M17" i="139"/>
  <c r="M38" i="139" s="1"/>
  <c r="L17" i="139"/>
  <c r="L38" i="139" s="1"/>
  <c r="K17" i="139"/>
  <c r="K38" i="139" s="1"/>
  <c r="J17" i="139"/>
  <c r="J38" i="139" s="1"/>
  <c r="I17" i="139"/>
  <c r="H17" i="139"/>
  <c r="H38" i="139" s="1"/>
  <c r="G17" i="139"/>
  <c r="G38" i="139" s="1"/>
  <c r="G40" i="139" s="1"/>
  <c r="H39" i="139" s="1"/>
  <c r="H40" i="139" s="1"/>
  <c r="I39" i="139" s="1"/>
  <c r="F17" i="139"/>
  <c r="F38" i="139" s="1"/>
  <c r="F40" i="139" s="1"/>
  <c r="E17" i="139"/>
  <c r="E38" i="139" s="1"/>
  <c r="E40" i="139" s="1"/>
  <c r="D17" i="139"/>
  <c r="D38" i="139" s="1"/>
  <c r="D40" i="139" s="1"/>
  <c r="C17" i="139"/>
  <c r="C38" i="139" s="1"/>
  <c r="C40" i="139" s="1"/>
  <c r="AA17" i="140"/>
  <c r="AA38" i="140" s="1"/>
  <c r="AA40" i="140" s="1"/>
  <c r="Y17" i="140"/>
  <c r="X17" i="140"/>
  <c r="X38" i="140" s="1"/>
  <c r="W17" i="140"/>
  <c r="W38" i="140" s="1"/>
  <c r="V17" i="140"/>
  <c r="V38" i="140" s="1"/>
  <c r="U17" i="140"/>
  <c r="U38" i="140" s="1"/>
  <c r="T17" i="140"/>
  <c r="T38" i="140" s="1"/>
  <c r="S17" i="140"/>
  <c r="S38" i="140" s="1"/>
  <c r="R17" i="140"/>
  <c r="R38" i="140" s="1"/>
  <c r="Q17" i="140"/>
  <c r="P17" i="140"/>
  <c r="P38" i="140" s="1"/>
  <c r="O17" i="140"/>
  <c r="O38" i="140" s="1"/>
  <c r="N17" i="140"/>
  <c r="N38" i="140" s="1"/>
  <c r="M17" i="140"/>
  <c r="M38" i="140" s="1"/>
  <c r="L17" i="140"/>
  <c r="L38" i="140" s="1"/>
  <c r="K17" i="140"/>
  <c r="K38" i="140" s="1"/>
  <c r="J17" i="140"/>
  <c r="J38" i="140" s="1"/>
  <c r="I17" i="140"/>
  <c r="H17" i="140"/>
  <c r="H38" i="140" s="1"/>
  <c r="G17" i="140"/>
  <c r="G38" i="140" s="1"/>
  <c r="G40" i="140" s="1"/>
  <c r="H39" i="140" s="1"/>
  <c r="F17" i="140"/>
  <c r="F38" i="140" s="1"/>
  <c r="F40" i="140" s="1"/>
  <c r="E17" i="140"/>
  <c r="E38" i="140" s="1"/>
  <c r="E40" i="140" s="1"/>
  <c r="D17" i="140"/>
  <c r="D38" i="140" s="1"/>
  <c r="D40" i="140" s="1"/>
  <c r="C17" i="140"/>
  <c r="C38" i="140" s="1"/>
  <c r="C40" i="140" s="1"/>
  <c r="AA17" i="141"/>
  <c r="AA38" i="141" s="1"/>
  <c r="AA40" i="141" s="1"/>
  <c r="Y17" i="141"/>
  <c r="X17" i="141"/>
  <c r="X38" i="141" s="1"/>
  <c r="W17" i="141"/>
  <c r="W38" i="141" s="1"/>
  <c r="V17" i="141"/>
  <c r="V38" i="141" s="1"/>
  <c r="U17" i="141"/>
  <c r="U38" i="141" s="1"/>
  <c r="T17" i="141"/>
  <c r="T38" i="141" s="1"/>
  <c r="S17" i="141"/>
  <c r="S38" i="141" s="1"/>
  <c r="R17" i="141"/>
  <c r="R38" i="141" s="1"/>
  <c r="Q17" i="141"/>
  <c r="P17" i="141"/>
  <c r="P38" i="141" s="1"/>
  <c r="O17" i="141"/>
  <c r="O38" i="141" s="1"/>
  <c r="N17" i="141"/>
  <c r="N38" i="141" s="1"/>
  <c r="M17" i="141"/>
  <c r="M38" i="141" s="1"/>
  <c r="L17" i="141"/>
  <c r="L38" i="141" s="1"/>
  <c r="K17" i="141"/>
  <c r="K38" i="141" s="1"/>
  <c r="J17" i="141"/>
  <c r="J38" i="141" s="1"/>
  <c r="I17" i="141"/>
  <c r="H17" i="141"/>
  <c r="H38" i="141" s="1"/>
  <c r="G17" i="141"/>
  <c r="G38" i="141" s="1"/>
  <c r="G40" i="141" s="1"/>
  <c r="H39" i="141" s="1"/>
  <c r="H40" i="141" s="1"/>
  <c r="I39" i="141" s="1"/>
  <c r="F17" i="141"/>
  <c r="F38" i="141" s="1"/>
  <c r="F40" i="141" s="1"/>
  <c r="E17" i="141"/>
  <c r="E38" i="141" s="1"/>
  <c r="E40" i="141" s="1"/>
  <c r="D17" i="141"/>
  <c r="D38" i="141" s="1"/>
  <c r="D40" i="141" s="1"/>
  <c r="C17" i="141"/>
  <c r="C38" i="141" s="1"/>
  <c r="C40" i="141" s="1"/>
  <c r="AA17" i="142"/>
  <c r="AA38" i="142" s="1"/>
  <c r="AA40" i="142" s="1"/>
  <c r="Y17" i="142"/>
  <c r="Y38" i="142" s="1"/>
  <c r="Y40" i="142" s="1"/>
  <c r="X17" i="142"/>
  <c r="X38" i="142" s="1"/>
  <c r="W17" i="142"/>
  <c r="W38" i="142" s="1"/>
  <c r="V17" i="142"/>
  <c r="V38" i="142" s="1"/>
  <c r="U17" i="142"/>
  <c r="U38" i="142" s="1"/>
  <c r="T17" i="142"/>
  <c r="T38" i="142" s="1"/>
  <c r="S17" i="142"/>
  <c r="S38" i="142" s="1"/>
  <c r="R17" i="142"/>
  <c r="Q17" i="142"/>
  <c r="Q38" i="142" s="1"/>
  <c r="P17" i="142"/>
  <c r="P38" i="142" s="1"/>
  <c r="O17" i="142"/>
  <c r="O38" i="142" s="1"/>
  <c r="N17" i="142"/>
  <c r="N38" i="142" s="1"/>
  <c r="M17" i="142"/>
  <c r="M38" i="142" s="1"/>
  <c r="L17" i="142"/>
  <c r="L38" i="142" s="1"/>
  <c r="K17" i="142"/>
  <c r="K38" i="142" s="1"/>
  <c r="J17" i="142"/>
  <c r="I17" i="142"/>
  <c r="I38" i="142" s="1"/>
  <c r="H17" i="142"/>
  <c r="H38" i="142" s="1"/>
  <c r="G17" i="142"/>
  <c r="G38" i="142" s="1"/>
  <c r="G40" i="142" s="1"/>
  <c r="H39" i="142" s="1"/>
  <c r="F17" i="142"/>
  <c r="F38" i="142" s="1"/>
  <c r="F40" i="142" s="1"/>
  <c r="E17" i="142"/>
  <c r="E38" i="142" s="1"/>
  <c r="E40" i="142" s="1"/>
  <c r="D17" i="142"/>
  <c r="D38" i="142" s="1"/>
  <c r="D40" i="142" s="1"/>
  <c r="C17" i="142"/>
  <c r="C38" i="142" s="1"/>
  <c r="C40" i="142" s="1"/>
  <c r="AA17" i="143"/>
  <c r="Y17" i="143"/>
  <c r="Y38" i="143" s="1"/>
  <c r="X17" i="143"/>
  <c r="W17" i="143"/>
  <c r="W38" i="143" s="1"/>
  <c r="V17" i="143"/>
  <c r="V38" i="143" s="1"/>
  <c r="U17" i="143"/>
  <c r="U38" i="143" s="1"/>
  <c r="T17" i="143"/>
  <c r="T38" i="143" s="1"/>
  <c r="S17" i="143"/>
  <c r="S38" i="143" s="1"/>
  <c r="R17" i="143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L38" i="143" s="1"/>
  <c r="K17" i="143"/>
  <c r="K38" i="143" s="1"/>
  <c r="J17" i="143"/>
  <c r="I17" i="143"/>
  <c r="I38" i="143" s="1"/>
  <c r="H17" i="143"/>
  <c r="H38" i="143" s="1"/>
  <c r="G17" i="143"/>
  <c r="G38" i="143" s="1"/>
  <c r="G40" i="143" s="1"/>
  <c r="H39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C38" i="143" s="1"/>
  <c r="C40" i="143" s="1"/>
  <c r="AA17" i="144"/>
  <c r="Y17" i="144"/>
  <c r="Y38" i="144" s="1"/>
  <c r="Y40" i="144" s="1"/>
  <c r="X17" i="144"/>
  <c r="W17" i="144"/>
  <c r="W38" i="144" s="1"/>
  <c r="V17" i="144"/>
  <c r="V38" i="144" s="1"/>
  <c r="U17" i="144"/>
  <c r="U38" i="144" s="1"/>
  <c r="T17" i="144"/>
  <c r="T38" i="144" s="1"/>
  <c r="S17" i="144"/>
  <c r="R17" i="144"/>
  <c r="R38" i="144" s="1"/>
  <c r="Q17" i="144"/>
  <c r="Q38" i="144" s="1"/>
  <c r="P17" i="144"/>
  <c r="P38" i="144" s="1"/>
  <c r="O17" i="144"/>
  <c r="O38" i="144" s="1"/>
  <c r="N17" i="144"/>
  <c r="N38" i="144" s="1"/>
  <c r="M17" i="144"/>
  <c r="M38" i="144" s="1"/>
  <c r="L17" i="144"/>
  <c r="L38" i="144" s="1"/>
  <c r="K17" i="144"/>
  <c r="J17" i="144"/>
  <c r="J38" i="144" s="1"/>
  <c r="I17" i="144"/>
  <c r="I38" i="144" s="1"/>
  <c r="H17" i="144"/>
  <c r="H38" i="144" s="1"/>
  <c r="G17" i="144"/>
  <c r="G38" i="144" s="1"/>
  <c r="G40" i="144" s="1"/>
  <c r="H39" i="144" s="1"/>
  <c r="F17" i="144"/>
  <c r="F38" i="144" s="1"/>
  <c r="F40" i="144" s="1"/>
  <c r="E17" i="144"/>
  <c r="E38" i="144" s="1"/>
  <c r="E40" i="144" s="1"/>
  <c r="D17" i="144"/>
  <c r="D38" i="144" s="1"/>
  <c r="D40" i="144" s="1"/>
  <c r="C17" i="144"/>
  <c r="AA17" i="145"/>
  <c r="AA38" i="145" s="1"/>
  <c r="AA40" i="145" s="1"/>
  <c r="Y17" i="145"/>
  <c r="Y38" i="145" s="1"/>
  <c r="Y40" i="145" s="1"/>
  <c r="X17" i="145"/>
  <c r="W17" i="145"/>
  <c r="W38" i="145" s="1"/>
  <c r="V17" i="145"/>
  <c r="V38" i="145" s="1"/>
  <c r="U17" i="145"/>
  <c r="U38" i="145" s="1"/>
  <c r="T17" i="145"/>
  <c r="S17" i="145"/>
  <c r="S38" i="145" s="1"/>
  <c r="R17" i="145"/>
  <c r="R38" i="145" s="1"/>
  <c r="Q17" i="145"/>
  <c r="Q38" i="145" s="1"/>
  <c r="P17" i="145"/>
  <c r="P38" i="145" s="1"/>
  <c r="O17" i="145"/>
  <c r="O38" i="145" s="1"/>
  <c r="N17" i="145"/>
  <c r="N38" i="145" s="1"/>
  <c r="M17" i="145"/>
  <c r="M38" i="145" s="1"/>
  <c r="L17" i="145"/>
  <c r="K17" i="145"/>
  <c r="K38" i="145" s="1"/>
  <c r="J17" i="145"/>
  <c r="J38" i="145" s="1"/>
  <c r="I17" i="145"/>
  <c r="I38" i="145" s="1"/>
  <c r="H17" i="145"/>
  <c r="H38" i="145" s="1"/>
  <c r="G17" i="145"/>
  <c r="G38" i="145" s="1"/>
  <c r="G40" i="145" s="1"/>
  <c r="H39" i="145" s="1"/>
  <c r="F17" i="145"/>
  <c r="F38" i="145" s="1"/>
  <c r="F40" i="145" s="1"/>
  <c r="E17" i="145"/>
  <c r="E38" i="145" s="1"/>
  <c r="E40" i="145" s="1"/>
  <c r="D17" i="145"/>
  <c r="C17" i="145"/>
  <c r="C38" i="145" s="1"/>
  <c r="C40" i="145" s="1"/>
  <c r="AA17" i="146"/>
  <c r="AA38" i="146" s="1"/>
  <c r="AA40" i="146" s="1"/>
  <c r="Y17" i="146"/>
  <c r="Y38" i="146" s="1"/>
  <c r="Y40" i="146" s="1"/>
  <c r="X17" i="146"/>
  <c r="W17" i="146"/>
  <c r="W38" i="146" s="1"/>
  <c r="V17" i="146"/>
  <c r="V38" i="146" s="1"/>
  <c r="U17" i="146"/>
  <c r="U38" i="146" s="1"/>
  <c r="T17" i="146"/>
  <c r="S17" i="146"/>
  <c r="S38" i="146" s="1"/>
  <c r="R17" i="146"/>
  <c r="R38" i="146" s="1"/>
  <c r="Q17" i="146"/>
  <c r="Q38" i="146" s="1"/>
  <c r="P17" i="146"/>
  <c r="P38" i="146" s="1"/>
  <c r="O17" i="146"/>
  <c r="O38" i="146" s="1"/>
  <c r="N17" i="146"/>
  <c r="N38" i="146" s="1"/>
  <c r="M17" i="146"/>
  <c r="M38" i="146" s="1"/>
  <c r="L17" i="146"/>
  <c r="K17" i="146"/>
  <c r="K38" i="146" s="1"/>
  <c r="J17" i="146"/>
  <c r="J38" i="146" s="1"/>
  <c r="I17" i="146"/>
  <c r="I38" i="146" s="1"/>
  <c r="H17" i="146"/>
  <c r="H38" i="146" s="1"/>
  <c r="G17" i="146"/>
  <c r="G38" i="146" s="1"/>
  <c r="G40" i="146" s="1"/>
  <c r="H39" i="146" s="1"/>
  <c r="F17" i="146"/>
  <c r="F38" i="146" s="1"/>
  <c r="F40" i="146" s="1"/>
  <c r="E17" i="146"/>
  <c r="E38" i="146" s="1"/>
  <c r="E40" i="146" s="1"/>
  <c r="D17" i="146"/>
  <c r="C17" i="146"/>
  <c r="C38" i="146" s="1"/>
  <c r="C40" i="146" s="1"/>
  <c r="AA17" i="147"/>
  <c r="AA38" i="147" s="1"/>
  <c r="AA40" i="147" s="1"/>
  <c r="Y17" i="147"/>
  <c r="Y38" i="147" s="1"/>
  <c r="Y40" i="147" s="1"/>
  <c r="X17" i="147"/>
  <c r="W17" i="147"/>
  <c r="W38" i="147" s="1"/>
  <c r="V17" i="147"/>
  <c r="V38" i="147" s="1"/>
  <c r="U17" i="147"/>
  <c r="U38" i="147" s="1"/>
  <c r="T17" i="147"/>
  <c r="S17" i="147"/>
  <c r="S38" i="147" s="1"/>
  <c r="R17" i="147"/>
  <c r="R38" i="147" s="1"/>
  <c r="Q17" i="147"/>
  <c r="Q38" i="147" s="1"/>
  <c r="P17" i="147"/>
  <c r="P38" i="147" s="1"/>
  <c r="O17" i="147"/>
  <c r="O38" i="147" s="1"/>
  <c r="N17" i="147"/>
  <c r="N38" i="147" s="1"/>
  <c r="M17" i="147"/>
  <c r="M38" i="147" s="1"/>
  <c r="L17" i="147"/>
  <c r="K17" i="147"/>
  <c r="K38" i="147" s="1"/>
  <c r="J17" i="147"/>
  <c r="J38" i="147" s="1"/>
  <c r="I17" i="147"/>
  <c r="I38" i="147" s="1"/>
  <c r="H17" i="147"/>
  <c r="H38" i="147" s="1"/>
  <c r="G17" i="147"/>
  <c r="G38" i="147" s="1"/>
  <c r="G40" i="147" s="1"/>
  <c r="H39" i="147" s="1"/>
  <c r="F17" i="147"/>
  <c r="F38" i="147" s="1"/>
  <c r="F40" i="147" s="1"/>
  <c r="E17" i="147"/>
  <c r="E38" i="147" s="1"/>
  <c r="E40" i="147" s="1"/>
  <c r="D17" i="147"/>
  <c r="C17" i="147"/>
  <c r="C38" i="147" s="1"/>
  <c r="C40" i="147" s="1"/>
  <c r="AA17" i="148"/>
  <c r="AA38" i="148" s="1"/>
  <c r="AA40" i="148" s="1"/>
  <c r="Y17" i="148"/>
  <c r="Y38" i="148" s="1"/>
  <c r="Y40" i="148" s="1"/>
  <c r="X17" i="148"/>
  <c r="X38" i="148" s="1"/>
  <c r="W17" i="148"/>
  <c r="W38" i="148" s="1"/>
  <c r="V17" i="148"/>
  <c r="V38" i="148" s="1"/>
  <c r="U17" i="148"/>
  <c r="U38" i="148" s="1"/>
  <c r="T17" i="148"/>
  <c r="S17" i="148"/>
  <c r="S38" i="148" s="1"/>
  <c r="R17" i="148"/>
  <c r="R38" i="148" s="1"/>
  <c r="Q17" i="148"/>
  <c r="Q38" i="148" s="1"/>
  <c r="P17" i="148"/>
  <c r="P38" i="148" s="1"/>
  <c r="O17" i="148"/>
  <c r="O38" i="148" s="1"/>
  <c r="N17" i="148"/>
  <c r="N38" i="148" s="1"/>
  <c r="M17" i="148"/>
  <c r="M38" i="148" s="1"/>
  <c r="L17" i="148"/>
  <c r="K17" i="148"/>
  <c r="K38" i="148" s="1"/>
  <c r="J17" i="148"/>
  <c r="J38" i="148" s="1"/>
  <c r="I17" i="148"/>
  <c r="I38" i="148" s="1"/>
  <c r="H17" i="148"/>
  <c r="H38" i="148" s="1"/>
  <c r="G17" i="148"/>
  <c r="G38" i="148" s="1"/>
  <c r="G40" i="148" s="1"/>
  <c r="H39" i="148" s="1"/>
  <c r="F17" i="148"/>
  <c r="F38" i="148" s="1"/>
  <c r="F40" i="148" s="1"/>
  <c r="E17" i="148"/>
  <c r="E38" i="148" s="1"/>
  <c r="E40" i="148" s="1"/>
  <c r="D17" i="148"/>
  <c r="C17" i="148"/>
  <c r="C38" i="148" s="1"/>
  <c r="C40" i="148" s="1"/>
  <c r="AA17" i="149"/>
  <c r="AA38" i="149" s="1"/>
  <c r="AA40" i="149" s="1"/>
  <c r="Z17" i="149"/>
  <c r="Y17" i="149"/>
  <c r="Y38" i="149" s="1"/>
  <c r="Y40" i="149" s="1"/>
  <c r="X17" i="149"/>
  <c r="X38" i="149" s="1"/>
  <c r="W17" i="149"/>
  <c r="W38" i="149" s="1"/>
  <c r="V17" i="149"/>
  <c r="V38" i="149" s="1"/>
  <c r="U17" i="149"/>
  <c r="U38" i="149" s="1"/>
  <c r="T17" i="149"/>
  <c r="T38" i="149" s="1"/>
  <c r="S17" i="149"/>
  <c r="S38" i="149" s="1"/>
  <c r="R17" i="149"/>
  <c r="R38" i="149" s="1"/>
  <c r="Q17" i="149"/>
  <c r="Q38" i="149" s="1"/>
  <c r="P17" i="149"/>
  <c r="P38" i="149" s="1"/>
  <c r="O17" i="149"/>
  <c r="O38" i="149" s="1"/>
  <c r="N17" i="149"/>
  <c r="N38" i="149" s="1"/>
  <c r="M17" i="149"/>
  <c r="M38" i="149" s="1"/>
  <c r="L17" i="149"/>
  <c r="L38" i="149" s="1"/>
  <c r="K17" i="149"/>
  <c r="K38" i="149" s="1"/>
  <c r="J17" i="149"/>
  <c r="J38" i="149" s="1"/>
  <c r="I17" i="149"/>
  <c r="I38" i="149" s="1"/>
  <c r="H17" i="149"/>
  <c r="H38" i="149" s="1"/>
  <c r="G17" i="149"/>
  <c r="G38" i="149" s="1"/>
  <c r="G40" i="149" s="1"/>
  <c r="H39" i="149" s="1"/>
  <c r="H40" i="149" s="1"/>
  <c r="I39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Z17" i="150"/>
  <c r="Y17" i="150"/>
  <c r="Y38" i="150" s="1"/>
  <c r="Y40" i="150" s="1"/>
  <c r="X17" i="150"/>
  <c r="X38" i="150" s="1"/>
  <c r="W17" i="150"/>
  <c r="W38" i="150" s="1"/>
  <c r="V17" i="150"/>
  <c r="V38" i="150" s="1"/>
  <c r="U17" i="150"/>
  <c r="U38" i="150" s="1"/>
  <c r="T17" i="150"/>
  <c r="T38" i="150" s="1"/>
  <c r="S17" i="150"/>
  <c r="S38" i="150" s="1"/>
  <c r="R17" i="150"/>
  <c r="R38" i="150" s="1"/>
  <c r="Q17" i="150"/>
  <c r="Q38" i="150" s="1"/>
  <c r="P17" i="150"/>
  <c r="P38" i="150" s="1"/>
  <c r="O17" i="150"/>
  <c r="O38" i="150" s="1"/>
  <c r="N17" i="150"/>
  <c r="N38" i="150" s="1"/>
  <c r="M17" i="150"/>
  <c r="M38" i="150" s="1"/>
  <c r="L17" i="150"/>
  <c r="L38" i="150" s="1"/>
  <c r="K17" i="150"/>
  <c r="K38" i="150" s="1"/>
  <c r="J17" i="150"/>
  <c r="J38" i="150" s="1"/>
  <c r="I17" i="150"/>
  <c r="I38" i="150" s="1"/>
  <c r="H17" i="150"/>
  <c r="H38" i="150" s="1"/>
  <c r="G17" i="150"/>
  <c r="G38" i="150" s="1"/>
  <c r="G40" i="150" s="1"/>
  <c r="H39" i="150" s="1"/>
  <c r="F17" i="150"/>
  <c r="F38" i="150" s="1"/>
  <c r="F40" i="150" s="1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Y38" i="151" s="1"/>
  <c r="Y40" i="151" s="1"/>
  <c r="X17" i="151"/>
  <c r="W17" i="151"/>
  <c r="W38" i="151" s="1"/>
  <c r="V17" i="151"/>
  <c r="V38" i="151" s="1"/>
  <c r="U17" i="151"/>
  <c r="U38" i="151" s="1"/>
  <c r="T17" i="151"/>
  <c r="T38" i="151" s="1"/>
  <c r="S17" i="151"/>
  <c r="S38" i="151" s="1"/>
  <c r="R17" i="151"/>
  <c r="R38" i="151" s="1"/>
  <c r="Q17" i="151"/>
  <c r="Q38" i="151" s="1"/>
  <c r="P17" i="151"/>
  <c r="P38" i="151" s="1"/>
  <c r="O17" i="151"/>
  <c r="O38" i="151" s="1"/>
  <c r="N17" i="151"/>
  <c r="N38" i="151" s="1"/>
  <c r="M17" i="151"/>
  <c r="M38" i="151" s="1"/>
  <c r="L17" i="151"/>
  <c r="L38" i="151" s="1"/>
  <c r="K17" i="151"/>
  <c r="K38" i="151" s="1"/>
  <c r="J17" i="151"/>
  <c r="J38" i="151" s="1"/>
  <c r="I17" i="151"/>
  <c r="I38" i="151" s="1"/>
  <c r="H17" i="151"/>
  <c r="H38" i="151" s="1"/>
  <c r="G17" i="151"/>
  <c r="G38" i="151" s="1"/>
  <c r="G40" i="151" s="1"/>
  <c r="H39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Y38" i="152" s="1"/>
  <c r="Y40" i="152" s="1"/>
  <c r="X17" i="152"/>
  <c r="W17" i="152"/>
  <c r="W38" i="152" s="1"/>
  <c r="V17" i="152"/>
  <c r="V38" i="152" s="1"/>
  <c r="U17" i="152"/>
  <c r="U38" i="152" s="1"/>
  <c r="T17" i="152"/>
  <c r="T38" i="152" s="1"/>
  <c r="S17" i="152"/>
  <c r="S38" i="152" s="1"/>
  <c r="R17" i="152"/>
  <c r="R38" i="152" s="1"/>
  <c r="Q17" i="152"/>
  <c r="Q38" i="152" s="1"/>
  <c r="P17" i="152"/>
  <c r="P38" i="152" s="1"/>
  <c r="O17" i="152"/>
  <c r="O38" i="152" s="1"/>
  <c r="N17" i="152"/>
  <c r="N38" i="152" s="1"/>
  <c r="M17" i="152"/>
  <c r="M38" i="152" s="1"/>
  <c r="L17" i="152"/>
  <c r="L38" i="152" s="1"/>
  <c r="K17" i="152"/>
  <c r="K38" i="152" s="1"/>
  <c r="J17" i="152"/>
  <c r="J38" i="152" s="1"/>
  <c r="I17" i="152"/>
  <c r="I38" i="152" s="1"/>
  <c r="H17" i="152"/>
  <c r="H38" i="152" s="1"/>
  <c r="G17" i="152"/>
  <c r="G38" i="152" s="1"/>
  <c r="G40" i="152" s="1"/>
  <c r="H39" i="152" s="1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AA38" i="153" s="1"/>
  <c r="AA40" i="153" s="1"/>
  <c r="Y17" i="153"/>
  <c r="Y38" i="153" s="1"/>
  <c r="Y40" i="153" s="1"/>
  <c r="X17" i="153"/>
  <c r="W17" i="153"/>
  <c r="W38" i="153" s="1"/>
  <c r="V17" i="153"/>
  <c r="V38" i="153" s="1"/>
  <c r="U17" i="153"/>
  <c r="U38" i="153" s="1"/>
  <c r="T17" i="153"/>
  <c r="T38" i="153" s="1"/>
  <c r="S17" i="153"/>
  <c r="S38" i="153" s="1"/>
  <c r="R17" i="153"/>
  <c r="R38" i="153" s="1"/>
  <c r="Q17" i="153"/>
  <c r="Q38" i="153" s="1"/>
  <c r="P17" i="153"/>
  <c r="P38" i="153" s="1"/>
  <c r="O17" i="153"/>
  <c r="O38" i="153" s="1"/>
  <c r="N17" i="153"/>
  <c r="N38" i="153" s="1"/>
  <c r="M17" i="153"/>
  <c r="M38" i="153" s="1"/>
  <c r="L17" i="153"/>
  <c r="L38" i="153" s="1"/>
  <c r="K17" i="153"/>
  <c r="K38" i="153" s="1"/>
  <c r="J17" i="153"/>
  <c r="J38" i="153" s="1"/>
  <c r="I17" i="153"/>
  <c r="I38" i="153" s="1"/>
  <c r="H17" i="153"/>
  <c r="H38" i="153" s="1"/>
  <c r="G17" i="153"/>
  <c r="G38" i="153" s="1"/>
  <c r="G40" i="153" s="1"/>
  <c r="H39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AA38" i="154" s="1"/>
  <c r="AA40" i="154" s="1"/>
  <c r="Y17" i="154"/>
  <c r="Y38" i="154" s="1"/>
  <c r="Y40" i="154" s="1"/>
  <c r="X17" i="154"/>
  <c r="W17" i="154"/>
  <c r="W38" i="154" s="1"/>
  <c r="V17" i="154"/>
  <c r="V38" i="154" s="1"/>
  <c r="U17" i="154"/>
  <c r="U38" i="154" s="1"/>
  <c r="T17" i="154"/>
  <c r="T38" i="154" s="1"/>
  <c r="S17" i="154"/>
  <c r="S38" i="154" s="1"/>
  <c r="R17" i="154"/>
  <c r="R38" i="154" s="1"/>
  <c r="Q17" i="154"/>
  <c r="Q38" i="154" s="1"/>
  <c r="P17" i="154"/>
  <c r="P38" i="154" s="1"/>
  <c r="O17" i="154"/>
  <c r="O38" i="154" s="1"/>
  <c r="N17" i="154"/>
  <c r="N38" i="154" s="1"/>
  <c r="M17" i="154"/>
  <c r="M38" i="154" s="1"/>
  <c r="L17" i="154"/>
  <c r="L38" i="154" s="1"/>
  <c r="K17" i="154"/>
  <c r="K38" i="154" s="1"/>
  <c r="J17" i="154"/>
  <c r="J38" i="154" s="1"/>
  <c r="I17" i="154"/>
  <c r="I38" i="154" s="1"/>
  <c r="H17" i="154"/>
  <c r="H38" i="154" s="1"/>
  <c r="G17" i="154"/>
  <c r="G38" i="154" s="1"/>
  <c r="G40" i="154" s="1"/>
  <c r="H39" i="154" s="1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Y38" i="155" s="1"/>
  <c r="Y40" i="155" s="1"/>
  <c r="X17" i="155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Q38" i="155" s="1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I38" i="155" s="1"/>
  <c r="H17" i="155"/>
  <c r="H38" i="155" s="1"/>
  <c r="G17" i="155"/>
  <c r="G38" i="155" s="1"/>
  <c r="G40" i="155" s="1"/>
  <c r="H39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Z17" i="156"/>
  <c r="Y17" i="156"/>
  <c r="Y38" i="156" s="1"/>
  <c r="Y40" i="156" s="1"/>
  <c r="X17" i="156"/>
  <c r="X38" i="156" s="1"/>
  <c r="W17" i="156"/>
  <c r="W38" i="156" s="1"/>
  <c r="V17" i="156"/>
  <c r="V38" i="156" s="1"/>
  <c r="U17" i="156"/>
  <c r="U38" i="156" s="1"/>
  <c r="T17" i="156"/>
  <c r="T38" i="156" s="1"/>
  <c r="S17" i="156"/>
  <c r="S38" i="156" s="1"/>
  <c r="R17" i="156"/>
  <c r="R38" i="156" s="1"/>
  <c r="Q17" i="156"/>
  <c r="Q38" i="156" s="1"/>
  <c r="P17" i="156"/>
  <c r="P38" i="156" s="1"/>
  <c r="O17" i="156"/>
  <c r="O38" i="156" s="1"/>
  <c r="N17" i="156"/>
  <c r="N38" i="156" s="1"/>
  <c r="M17" i="156"/>
  <c r="M38" i="156" s="1"/>
  <c r="L17" i="156"/>
  <c r="L38" i="156" s="1"/>
  <c r="K17" i="156"/>
  <c r="K38" i="156" s="1"/>
  <c r="J17" i="156"/>
  <c r="J38" i="156" s="1"/>
  <c r="I17" i="156"/>
  <c r="I38" i="156" s="1"/>
  <c r="H17" i="156"/>
  <c r="H38" i="156" s="1"/>
  <c r="G17" i="156"/>
  <c r="G38" i="156" s="1"/>
  <c r="G40" i="156" s="1"/>
  <c r="H39" i="156" s="1"/>
  <c r="H40" i="156" s="1"/>
  <c r="I39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AA38" i="157" s="1"/>
  <c r="AA40" i="157" s="1"/>
  <c r="Y17" i="157"/>
  <c r="Y38" i="157" s="1"/>
  <c r="Y40" i="157" s="1"/>
  <c r="X17" i="157"/>
  <c r="W17" i="157"/>
  <c r="W38" i="157" s="1"/>
  <c r="V17" i="157"/>
  <c r="V38" i="157" s="1"/>
  <c r="U17" i="157"/>
  <c r="U38" i="157" s="1"/>
  <c r="T17" i="157"/>
  <c r="T38" i="157" s="1"/>
  <c r="S17" i="157"/>
  <c r="S38" i="157" s="1"/>
  <c r="R17" i="157"/>
  <c r="R38" i="157" s="1"/>
  <c r="Q17" i="157"/>
  <c r="Q38" i="157" s="1"/>
  <c r="P17" i="157"/>
  <c r="P38" i="157" s="1"/>
  <c r="O17" i="157"/>
  <c r="O38" i="157" s="1"/>
  <c r="N17" i="157"/>
  <c r="N38" i="157" s="1"/>
  <c r="M17" i="157"/>
  <c r="M38" i="157" s="1"/>
  <c r="L17" i="157"/>
  <c r="L38" i="157" s="1"/>
  <c r="K17" i="157"/>
  <c r="K38" i="157" s="1"/>
  <c r="J17" i="157"/>
  <c r="J38" i="157" s="1"/>
  <c r="I17" i="157"/>
  <c r="I38" i="157" s="1"/>
  <c r="H17" i="157"/>
  <c r="H38" i="157" s="1"/>
  <c r="G17" i="157"/>
  <c r="G38" i="157" s="1"/>
  <c r="G40" i="157" s="1"/>
  <c r="H39" i="157" s="1"/>
  <c r="H40" i="157" s="1"/>
  <c r="I39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AA38" i="158" s="1"/>
  <c r="AA40" i="158" s="1"/>
  <c r="Y17" i="158"/>
  <c r="X17" i="158"/>
  <c r="X38" i="158" s="1"/>
  <c r="X40" i="158" s="1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R38" i="158" s="1"/>
  <c r="Q17" i="158"/>
  <c r="Q38" i="158" s="1"/>
  <c r="P17" i="158"/>
  <c r="P38" i="158" s="1"/>
  <c r="O17" i="158"/>
  <c r="O38" i="158" s="1"/>
  <c r="N17" i="158"/>
  <c r="N38" i="158" s="1"/>
  <c r="M17" i="158"/>
  <c r="M38" i="158" s="1"/>
  <c r="L17" i="158"/>
  <c r="L38" i="158" s="1"/>
  <c r="K17" i="158"/>
  <c r="K38" i="158" s="1"/>
  <c r="J17" i="158"/>
  <c r="J38" i="158" s="1"/>
  <c r="I17" i="158"/>
  <c r="I38" i="158" s="1"/>
  <c r="H17" i="158"/>
  <c r="H38" i="158" s="1"/>
  <c r="G17" i="158"/>
  <c r="G38" i="158" s="1"/>
  <c r="G40" i="158" s="1"/>
  <c r="H39" i="158" s="1"/>
  <c r="H40" i="158" s="1"/>
  <c r="I39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AA17" i="159"/>
  <c r="AA38" i="159" s="1"/>
  <c r="AA40" i="159" s="1"/>
  <c r="Z17" i="159"/>
  <c r="Y17" i="159"/>
  <c r="Y38" i="159" s="1"/>
  <c r="Y40" i="159" s="1"/>
  <c r="X17" i="159"/>
  <c r="X38" i="159" s="1"/>
  <c r="W17" i="159"/>
  <c r="W38" i="159" s="1"/>
  <c r="V17" i="159"/>
  <c r="V38" i="159" s="1"/>
  <c r="U17" i="159"/>
  <c r="U38" i="159" s="1"/>
  <c r="T17" i="159"/>
  <c r="T38" i="159" s="1"/>
  <c r="S17" i="159"/>
  <c r="S38" i="159" s="1"/>
  <c r="R17" i="159"/>
  <c r="R38" i="159" s="1"/>
  <c r="Q17" i="159"/>
  <c r="Q38" i="159" s="1"/>
  <c r="P17" i="159"/>
  <c r="P38" i="159" s="1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J38" i="159" s="1"/>
  <c r="I17" i="159"/>
  <c r="I38" i="159" s="1"/>
  <c r="H17" i="159"/>
  <c r="H38" i="159" s="1"/>
  <c r="G17" i="159"/>
  <c r="G38" i="159" s="1"/>
  <c r="G40" i="159" s="1"/>
  <c r="H39" i="159" s="1"/>
  <c r="H40" i="159" s="1"/>
  <c r="I39" i="159" s="1"/>
  <c r="I40" i="159" s="1"/>
  <c r="J40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AA38" i="160" s="1"/>
  <c r="AA40" i="160" s="1"/>
  <c r="Y17" i="160"/>
  <c r="X17" i="160"/>
  <c r="W17" i="160"/>
  <c r="W38" i="160" s="1"/>
  <c r="V17" i="160"/>
  <c r="V38" i="160" s="1"/>
  <c r="U17" i="160"/>
  <c r="U38" i="160" s="1"/>
  <c r="T17" i="160"/>
  <c r="T38" i="160" s="1"/>
  <c r="S17" i="160"/>
  <c r="S38" i="160" s="1"/>
  <c r="R17" i="160"/>
  <c r="R38" i="160" s="1"/>
  <c r="Q17" i="160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K38" i="160" s="1"/>
  <c r="J17" i="160"/>
  <c r="J38" i="160" s="1"/>
  <c r="I17" i="160"/>
  <c r="H17" i="160"/>
  <c r="H38" i="160" s="1"/>
  <c r="G17" i="160"/>
  <c r="G38" i="160" s="1"/>
  <c r="G40" i="160" s="1"/>
  <c r="H39" i="160" s="1"/>
  <c r="H40" i="160" s="1"/>
  <c r="I39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C38" i="160" s="1"/>
  <c r="C40" i="160" s="1"/>
  <c r="AA17" i="161"/>
  <c r="AA38" i="161" s="1"/>
  <c r="AA40" i="161" s="1"/>
  <c r="Y17" i="161"/>
  <c r="Y38" i="161" s="1"/>
  <c r="Y40" i="161" s="1"/>
  <c r="X17" i="161"/>
  <c r="W17" i="161"/>
  <c r="W38" i="161" s="1"/>
  <c r="V17" i="161"/>
  <c r="V38" i="161" s="1"/>
  <c r="U17" i="161"/>
  <c r="U38" i="161" s="1"/>
  <c r="T17" i="161"/>
  <c r="T38" i="161" s="1"/>
  <c r="S17" i="161"/>
  <c r="S38" i="161" s="1"/>
  <c r="R17" i="161"/>
  <c r="Q17" i="161"/>
  <c r="Q38" i="161" s="1"/>
  <c r="P17" i="161"/>
  <c r="P38" i="161" s="1"/>
  <c r="O17" i="161"/>
  <c r="O38" i="161" s="1"/>
  <c r="N17" i="161"/>
  <c r="N38" i="161" s="1"/>
  <c r="M17" i="161"/>
  <c r="M38" i="161" s="1"/>
  <c r="L17" i="161"/>
  <c r="L38" i="161" s="1"/>
  <c r="K17" i="161"/>
  <c r="K38" i="161" s="1"/>
  <c r="J17" i="161"/>
  <c r="I17" i="161"/>
  <c r="I38" i="161" s="1"/>
  <c r="H17" i="161"/>
  <c r="H38" i="161" s="1"/>
  <c r="G17" i="161"/>
  <c r="G38" i="161" s="1"/>
  <c r="G40" i="161" s="1"/>
  <c r="H39" i="161" s="1"/>
  <c r="H40" i="161" s="1"/>
  <c r="I39" i="161" s="1"/>
  <c r="I40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Y17" i="162"/>
  <c r="Y38" i="162" s="1"/>
  <c r="Y40" i="162" s="1"/>
  <c r="X17" i="162"/>
  <c r="W17" i="162"/>
  <c r="W38" i="162" s="1"/>
  <c r="V17" i="162"/>
  <c r="V38" i="162" s="1"/>
  <c r="U17" i="162"/>
  <c r="U38" i="162" s="1"/>
  <c r="T17" i="162"/>
  <c r="T38" i="162" s="1"/>
  <c r="S17" i="162"/>
  <c r="S38" i="162" s="1"/>
  <c r="R17" i="162"/>
  <c r="Q17" i="162"/>
  <c r="Q38" i="162" s="1"/>
  <c r="P17" i="162"/>
  <c r="P38" i="162" s="1"/>
  <c r="O17" i="162"/>
  <c r="O38" i="162" s="1"/>
  <c r="N17" i="162"/>
  <c r="N38" i="162" s="1"/>
  <c r="M17" i="162"/>
  <c r="M38" i="162" s="1"/>
  <c r="L17" i="162"/>
  <c r="L38" i="162" s="1"/>
  <c r="K17" i="162"/>
  <c r="K38" i="162" s="1"/>
  <c r="J17" i="162"/>
  <c r="I17" i="162"/>
  <c r="I38" i="162" s="1"/>
  <c r="H17" i="162"/>
  <c r="H38" i="162" s="1"/>
  <c r="G17" i="162"/>
  <c r="G38" i="162" s="1"/>
  <c r="G40" i="162" s="1"/>
  <c r="H39" i="162" s="1"/>
  <c r="H40" i="162" s="1"/>
  <c r="I39" i="162" s="1"/>
  <c r="I40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Y17" i="163"/>
  <c r="Y38" i="163" s="1"/>
  <c r="Y40" i="163" s="1"/>
  <c r="X17" i="163"/>
  <c r="W17" i="163"/>
  <c r="W38" i="163" s="1"/>
  <c r="V17" i="163"/>
  <c r="V38" i="163" s="1"/>
  <c r="U17" i="163"/>
  <c r="U38" i="163" s="1"/>
  <c r="T17" i="163"/>
  <c r="T38" i="163" s="1"/>
  <c r="S17" i="163"/>
  <c r="S38" i="163" s="1"/>
  <c r="R17" i="163"/>
  <c r="Q17" i="163"/>
  <c r="Q38" i="163" s="1"/>
  <c r="P17" i="163"/>
  <c r="P38" i="163" s="1"/>
  <c r="O17" i="163"/>
  <c r="O38" i="163" s="1"/>
  <c r="N17" i="163"/>
  <c r="N38" i="163" s="1"/>
  <c r="M17" i="163"/>
  <c r="M38" i="163" s="1"/>
  <c r="L17" i="163"/>
  <c r="L38" i="163" s="1"/>
  <c r="K17" i="163"/>
  <c r="K38" i="163" s="1"/>
  <c r="J17" i="163"/>
  <c r="I17" i="163"/>
  <c r="I38" i="163" s="1"/>
  <c r="H17" i="163"/>
  <c r="H38" i="163" s="1"/>
  <c r="G17" i="163"/>
  <c r="G38" i="163" s="1"/>
  <c r="G40" i="163" s="1"/>
  <c r="H39" i="163" s="1"/>
  <c r="H40" i="163" s="1"/>
  <c r="I39" i="163" s="1"/>
  <c r="I40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C38" i="163" s="1"/>
  <c r="C40" i="163" s="1"/>
  <c r="AA17" i="164"/>
  <c r="Y17" i="164"/>
  <c r="Y38" i="164" s="1"/>
  <c r="Y40" i="164" s="1"/>
  <c r="X17" i="164"/>
  <c r="X38" i="164" s="1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Q17" i="164"/>
  <c r="Q38" i="164" s="1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I17" i="164"/>
  <c r="I38" i="164" s="1"/>
  <c r="H17" i="164"/>
  <c r="H38" i="164" s="1"/>
  <c r="G17" i="164"/>
  <c r="G38" i="164" s="1"/>
  <c r="G40" i="164" s="1"/>
  <c r="H39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AA17" i="165"/>
  <c r="Y17" i="165"/>
  <c r="Y38" i="165" s="1"/>
  <c r="Y40" i="165" s="1"/>
  <c r="X17" i="165"/>
  <c r="W17" i="165"/>
  <c r="W38" i="165" s="1"/>
  <c r="V17" i="165"/>
  <c r="V38" i="165" s="1"/>
  <c r="U17" i="165"/>
  <c r="U38" i="165" s="1"/>
  <c r="T17" i="165"/>
  <c r="T38" i="165" s="1"/>
  <c r="S17" i="165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J17" i="165"/>
  <c r="J38" i="165" s="1"/>
  <c r="I17" i="165"/>
  <c r="I38" i="165" s="1"/>
  <c r="H17" i="165"/>
  <c r="H38" i="165" s="1"/>
  <c r="G17" i="165"/>
  <c r="G38" i="165" s="1"/>
  <c r="G40" i="165" s="1"/>
  <c r="H39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AA17" i="166"/>
  <c r="AA38" i="166" s="1"/>
  <c r="AA40" i="166" s="1"/>
  <c r="Y17" i="166"/>
  <c r="X17" i="166"/>
  <c r="X38" i="166" s="1"/>
  <c r="W17" i="166"/>
  <c r="W38" i="166" s="1"/>
  <c r="V17" i="166"/>
  <c r="V38" i="166" s="1"/>
  <c r="U17" i="166"/>
  <c r="U38" i="166" s="1"/>
  <c r="T17" i="166"/>
  <c r="S17" i="166"/>
  <c r="S38" i="166" s="1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K17" i="166"/>
  <c r="K38" i="166" s="1"/>
  <c r="J17" i="166"/>
  <c r="J38" i="166" s="1"/>
  <c r="I17" i="166"/>
  <c r="I38" i="166" s="1"/>
  <c r="H17" i="166"/>
  <c r="H38" i="166" s="1"/>
  <c r="G17" i="166"/>
  <c r="G38" i="166" s="1"/>
  <c r="G40" i="166" s="1"/>
  <c r="H39" i="166" s="1"/>
  <c r="F17" i="166"/>
  <c r="F38" i="166" s="1"/>
  <c r="F40" i="166" s="1"/>
  <c r="E17" i="166"/>
  <c r="E38" i="166" s="1"/>
  <c r="E40" i="166" s="1"/>
  <c r="D17" i="166"/>
  <c r="C17" i="166"/>
  <c r="C38" i="166" s="1"/>
  <c r="C40" i="166" s="1"/>
  <c r="AA17" i="167"/>
  <c r="AA38" i="167" s="1"/>
  <c r="AA40" i="167" s="1"/>
  <c r="Y17" i="167"/>
  <c r="Y38" i="167" s="1"/>
  <c r="Y40" i="167" s="1"/>
  <c r="X17" i="167"/>
  <c r="X38" i="167" s="1"/>
  <c r="W17" i="167"/>
  <c r="W38" i="167" s="1"/>
  <c r="V17" i="167"/>
  <c r="V38" i="167" s="1"/>
  <c r="U17" i="167"/>
  <c r="T17" i="167"/>
  <c r="T38" i="167" s="1"/>
  <c r="S17" i="167"/>
  <c r="S38" i="167" s="1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L17" i="167"/>
  <c r="L38" i="167" s="1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H40" i="167" s="1"/>
  <c r="I39" i="167" s="1"/>
  <c r="I40" i="167" s="1"/>
  <c r="J40" i="167" s="1"/>
  <c r="F17" i="167"/>
  <c r="F38" i="167" s="1"/>
  <c r="F40" i="167" s="1"/>
  <c r="E17" i="167"/>
  <c r="D17" i="167"/>
  <c r="D38" i="167" s="1"/>
  <c r="D40" i="167" s="1"/>
  <c r="C17" i="167"/>
  <c r="C38" i="167" s="1"/>
  <c r="C40" i="167" s="1"/>
  <c r="AA17" i="168"/>
  <c r="AA38" i="168" s="1"/>
  <c r="AA40" i="168" s="1"/>
  <c r="Y17" i="168"/>
  <c r="Y38" i="168" s="1"/>
  <c r="Y40" i="168" s="1"/>
  <c r="X17" i="168"/>
  <c r="W17" i="168"/>
  <c r="W38" i="168" s="1"/>
  <c r="V17" i="168"/>
  <c r="V38" i="168" s="1"/>
  <c r="U17" i="168"/>
  <c r="T17" i="168"/>
  <c r="T38" i="168" s="1"/>
  <c r="S17" i="168"/>
  <c r="S38" i="168" s="1"/>
  <c r="R17" i="168"/>
  <c r="R38" i="168" s="1"/>
  <c r="Q17" i="168"/>
  <c r="Q38" i="168" s="1"/>
  <c r="P17" i="168"/>
  <c r="P38" i="168" s="1"/>
  <c r="O17" i="168"/>
  <c r="O38" i="168" s="1"/>
  <c r="N17" i="168"/>
  <c r="N38" i="168" s="1"/>
  <c r="M17" i="168"/>
  <c r="M38" i="168" s="1"/>
  <c r="L17" i="168"/>
  <c r="L38" i="168" s="1"/>
  <c r="K17" i="168"/>
  <c r="K38" i="168" s="1"/>
  <c r="J17" i="168"/>
  <c r="J38" i="168" s="1"/>
  <c r="I17" i="168"/>
  <c r="I38" i="168" s="1"/>
  <c r="H17" i="168"/>
  <c r="H38" i="168" s="1"/>
  <c r="G17" i="168"/>
  <c r="G38" i="168" s="1"/>
  <c r="G40" i="168" s="1"/>
  <c r="H39" i="168" s="1"/>
  <c r="H40" i="168" s="1"/>
  <c r="I39" i="168" s="1"/>
  <c r="I40" i="168" s="1"/>
  <c r="F17" i="168"/>
  <c r="F38" i="168" s="1"/>
  <c r="F40" i="168" s="1"/>
  <c r="E17" i="168"/>
  <c r="E38" i="168" s="1"/>
  <c r="E40" i="168" s="1"/>
  <c r="D17" i="168"/>
  <c r="D38" i="168" s="1"/>
  <c r="D40" i="168" s="1"/>
  <c r="C17" i="168"/>
  <c r="C38" i="168" s="1"/>
  <c r="C40" i="168" s="1"/>
  <c r="AA17" i="169"/>
  <c r="AA38" i="169" s="1"/>
  <c r="AA40" i="169" s="1"/>
  <c r="Y17" i="169"/>
  <c r="Y38" i="169" s="1"/>
  <c r="Y40" i="169" s="1"/>
  <c r="X17" i="169"/>
  <c r="X38" i="169" s="1"/>
  <c r="W17" i="169"/>
  <c r="W38" i="169" s="1"/>
  <c r="V17" i="169"/>
  <c r="V38" i="169" s="1"/>
  <c r="U17" i="169"/>
  <c r="U38" i="169" s="1"/>
  <c r="T17" i="169"/>
  <c r="T38" i="169" s="1"/>
  <c r="S17" i="169"/>
  <c r="S38" i="169" s="1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M38" i="169" s="1"/>
  <c r="L17" i="169"/>
  <c r="L38" i="169" s="1"/>
  <c r="K17" i="169"/>
  <c r="K38" i="169" s="1"/>
  <c r="J17" i="169"/>
  <c r="J38" i="169" s="1"/>
  <c r="I17" i="169"/>
  <c r="I38" i="169" s="1"/>
  <c r="H17" i="169"/>
  <c r="H38" i="169" s="1"/>
  <c r="G17" i="169"/>
  <c r="G38" i="169" s="1"/>
  <c r="G40" i="169" s="1"/>
  <c r="H39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C38" i="169" s="1"/>
  <c r="C40" i="169" s="1"/>
  <c r="AA17" i="170"/>
  <c r="AA38" i="170" s="1"/>
  <c r="AA40" i="170" s="1"/>
  <c r="Y17" i="170"/>
  <c r="Y38" i="170" s="1"/>
  <c r="Y40" i="170" s="1"/>
  <c r="X17" i="170"/>
  <c r="W17" i="170"/>
  <c r="W38" i="170" s="1"/>
  <c r="V17" i="170"/>
  <c r="V38" i="170" s="1"/>
  <c r="U17" i="170"/>
  <c r="U38" i="170" s="1"/>
  <c r="T17" i="170"/>
  <c r="T38" i="170" s="1"/>
  <c r="S17" i="170"/>
  <c r="S38" i="170" s="1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K38" i="170" s="1"/>
  <c r="J17" i="170"/>
  <c r="J38" i="170" s="1"/>
  <c r="I17" i="170"/>
  <c r="I38" i="170" s="1"/>
  <c r="H17" i="170"/>
  <c r="H38" i="170" s="1"/>
  <c r="G17" i="170"/>
  <c r="G38" i="170" s="1"/>
  <c r="G40" i="170" s="1"/>
  <c r="H39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Y38" i="171" s="1"/>
  <c r="Y40" i="171" s="1"/>
  <c r="X17" i="171"/>
  <c r="W17" i="171"/>
  <c r="W38" i="171" s="1"/>
  <c r="V17" i="171"/>
  <c r="V38" i="171" s="1"/>
  <c r="U17" i="171"/>
  <c r="U38" i="171" s="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M38" i="171" s="1"/>
  <c r="L17" i="171"/>
  <c r="L38" i="171" s="1"/>
  <c r="K17" i="171"/>
  <c r="K38" i="171" s="1"/>
  <c r="J17" i="171"/>
  <c r="J38" i="171" s="1"/>
  <c r="I17" i="171"/>
  <c r="I38" i="171" s="1"/>
  <c r="H17" i="171"/>
  <c r="H38" i="171" s="1"/>
  <c r="G17" i="171"/>
  <c r="G38" i="171" s="1"/>
  <c r="G40" i="171" s="1"/>
  <c r="H39" i="171" s="1"/>
  <c r="F17" i="171"/>
  <c r="F38" i="171" s="1"/>
  <c r="F40" i="171" s="1"/>
  <c r="E17" i="171"/>
  <c r="E38" i="171" s="1"/>
  <c r="E40" i="171" s="1"/>
  <c r="D17" i="171"/>
  <c r="D38" i="171" s="1"/>
  <c r="D40" i="171" s="1"/>
  <c r="C17" i="171"/>
  <c r="C38" i="171" s="1"/>
  <c r="C40" i="171" s="1"/>
  <c r="AA17" i="172"/>
  <c r="AA38" i="172" s="1"/>
  <c r="AA40" i="172" s="1"/>
  <c r="Y17" i="172"/>
  <c r="Y38" i="172" s="1"/>
  <c r="Y40" i="172" s="1"/>
  <c r="X17" i="172"/>
  <c r="X38" i="172" s="1"/>
  <c r="W17" i="172"/>
  <c r="W38" i="172" s="1"/>
  <c r="V17" i="172"/>
  <c r="V38" i="172" s="1"/>
  <c r="U17" i="172"/>
  <c r="U38" i="172" s="1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L38" i="172" s="1"/>
  <c r="K17" i="172"/>
  <c r="K38" i="172" s="1"/>
  <c r="J17" i="172"/>
  <c r="J38" i="172" s="1"/>
  <c r="I17" i="172"/>
  <c r="I38" i="172" s="1"/>
  <c r="H17" i="172"/>
  <c r="H38" i="172" s="1"/>
  <c r="G17" i="172"/>
  <c r="G38" i="172" s="1"/>
  <c r="G40" i="172" s="1"/>
  <c r="H39" i="172" s="1"/>
  <c r="F17" i="172"/>
  <c r="F38" i="172" s="1"/>
  <c r="F40" i="172" s="1"/>
  <c r="E17" i="172"/>
  <c r="E38" i="172" s="1"/>
  <c r="E40" i="172" s="1"/>
  <c r="D17" i="172"/>
  <c r="D38" i="172" s="1"/>
  <c r="D40" i="172" s="1"/>
  <c r="C17" i="172"/>
  <c r="C38" i="172" s="1"/>
  <c r="C40" i="172" s="1"/>
  <c r="AA17" i="173"/>
  <c r="AA38" i="173" s="1"/>
  <c r="AA40" i="173" s="1"/>
  <c r="Z17" i="173"/>
  <c r="Y17" i="173"/>
  <c r="Y38" i="173" s="1"/>
  <c r="Y40" i="173" s="1"/>
  <c r="X17" i="173"/>
  <c r="X38" i="173" s="1"/>
  <c r="W17" i="173"/>
  <c r="W38" i="173" s="1"/>
  <c r="V17" i="173"/>
  <c r="V38" i="173" s="1"/>
  <c r="U17" i="173"/>
  <c r="U38" i="173" s="1"/>
  <c r="T17" i="173"/>
  <c r="T38" i="173" s="1"/>
  <c r="S17" i="173"/>
  <c r="S38" i="173" s="1"/>
  <c r="R17" i="173"/>
  <c r="R38" i="173" s="1"/>
  <c r="Q17" i="173"/>
  <c r="Q38" i="173" s="1"/>
  <c r="P17" i="173"/>
  <c r="P38" i="173" s="1"/>
  <c r="O17" i="173"/>
  <c r="O38" i="173" s="1"/>
  <c r="N17" i="173"/>
  <c r="N38" i="173" s="1"/>
  <c r="M17" i="173"/>
  <c r="M38" i="173" s="1"/>
  <c r="L17" i="173"/>
  <c r="L38" i="173" s="1"/>
  <c r="K17" i="173"/>
  <c r="K38" i="173" s="1"/>
  <c r="J17" i="173"/>
  <c r="J38" i="173" s="1"/>
  <c r="I17" i="173"/>
  <c r="I38" i="173" s="1"/>
  <c r="H17" i="173"/>
  <c r="H38" i="173" s="1"/>
  <c r="G17" i="173"/>
  <c r="G38" i="173" s="1"/>
  <c r="G40" i="173" s="1"/>
  <c r="H39" i="173" s="1"/>
  <c r="H40" i="173" s="1"/>
  <c r="I39" i="173" s="1"/>
  <c r="F17" i="173"/>
  <c r="F38" i="173" s="1"/>
  <c r="F40" i="173" s="1"/>
  <c r="E17" i="173"/>
  <c r="E38" i="173" s="1"/>
  <c r="E40" i="173" s="1"/>
  <c r="D17" i="173"/>
  <c r="D38" i="173" s="1"/>
  <c r="D40" i="173" s="1"/>
  <c r="C17" i="173"/>
  <c r="C38" i="173" s="1"/>
  <c r="C40" i="173" s="1"/>
  <c r="AA17" i="174"/>
  <c r="AA38" i="174" s="1"/>
  <c r="AA40" i="174" s="1"/>
  <c r="Z17" i="174"/>
  <c r="Y17" i="174"/>
  <c r="Y38" i="174" s="1"/>
  <c r="Y40" i="174" s="1"/>
  <c r="X17" i="174"/>
  <c r="X38" i="174" s="1"/>
  <c r="W17" i="174"/>
  <c r="W38" i="174" s="1"/>
  <c r="V17" i="174"/>
  <c r="V38" i="174" s="1"/>
  <c r="U17" i="174"/>
  <c r="U38" i="174" s="1"/>
  <c r="T17" i="174"/>
  <c r="T38" i="174" s="1"/>
  <c r="S17" i="174"/>
  <c r="S38" i="174" s="1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M38" i="174" s="1"/>
  <c r="L17" i="174"/>
  <c r="L38" i="174" s="1"/>
  <c r="K17" i="174"/>
  <c r="K38" i="174" s="1"/>
  <c r="J17" i="174"/>
  <c r="J38" i="174" s="1"/>
  <c r="I17" i="174"/>
  <c r="I38" i="174" s="1"/>
  <c r="H17" i="174"/>
  <c r="H38" i="174" s="1"/>
  <c r="G17" i="174"/>
  <c r="G38" i="174" s="1"/>
  <c r="G40" i="174" s="1"/>
  <c r="H39" i="174" s="1"/>
  <c r="F17" i="174"/>
  <c r="F38" i="174" s="1"/>
  <c r="F40" i="174" s="1"/>
  <c r="E17" i="174"/>
  <c r="E38" i="174" s="1"/>
  <c r="E40" i="174" s="1"/>
  <c r="D17" i="174"/>
  <c r="D38" i="174" s="1"/>
  <c r="D40" i="174" s="1"/>
  <c r="C17" i="174"/>
  <c r="C38" i="174" s="1"/>
  <c r="C40" i="174" s="1"/>
  <c r="AA17" i="175"/>
  <c r="AA38" i="175" s="1"/>
  <c r="AA40" i="175" s="1"/>
  <c r="Y17" i="175"/>
  <c r="Y38" i="175" s="1"/>
  <c r="Y40" i="175" s="1"/>
  <c r="X17" i="175"/>
  <c r="W17" i="175"/>
  <c r="V17" i="175"/>
  <c r="V38" i="175" s="1"/>
  <c r="U17" i="175"/>
  <c r="U38" i="175" s="1"/>
  <c r="T17" i="175"/>
  <c r="T38" i="175" s="1"/>
  <c r="S17" i="175"/>
  <c r="S38" i="175" s="1"/>
  <c r="R17" i="175"/>
  <c r="R38" i="175" s="1"/>
  <c r="Q17" i="175"/>
  <c r="Q38" i="175" s="1"/>
  <c r="P17" i="175"/>
  <c r="P38" i="175" s="1"/>
  <c r="O17" i="175"/>
  <c r="N17" i="175"/>
  <c r="N38" i="175" s="1"/>
  <c r="M17" i="175"/>
  <c r="M38" i="175" s="1"/>
  <c r="L17" i="175"/>
  <c r="L38" i="175" s="1"/>
  <c r="K17" i="175"/>
  <c r="K38" i="175" s="1"/>
  <c r="J17" i="175"/>
  <c r="J38" i="175" s="1"/>
  <c r="I17" i="175"/>
  <c r="I38" i="175" s="1"/>
  <c r="H17" i="175"/>
  <c r="H38" i="175" s="1"/>
  <c r="G17" i="175"/>
  <c r="F17" i="175"/>
  <c r="F38" i="175" s="1"/>
  <c r="F40" i="175" s="1"/>
  <c r="E17" i="175"/>
  <c r="E38" i="175" s="1"/>
  <c r="E40" i="175" s="1"/>
  <c r="D17" i="175"/>
  <c r="D38" i="175" s="1"/>
  <c r="D40" i="175" s="1"/>
  <c r="C17" i="175"/>
  <c r="C38" i="175" s="1"/>
  <c r="C40" i="175" s="1"/>
  <c r="AA17" i="176"/>
  <c r="AA38" i="176" s="1"/>
  <c r="AA40" i="176" s="1"/>
  <c r="Y17" i="176"/>
  <c r="Y38" i="176" s="1"/>
  <c r="Y40" i="176" s="1"/>
  <c r="X17" i="176"/>
  <c r="W17" i="176"/>
  <c r="V17" i="176"/>
  <c r="V38" i="176" s="1"/>
  <c r="U17" i="176"/>
  <c r="U38" i="176" s="1"/>
  <c r="T17" i="176"/>
  <c r="T38" i="176" s="1"/>
  <c r="S17" i="176"/>
  <c r="S38" i="176" s="1"/>
  <c r="R17" i="176"/>
  <c r="R38" i="176" s="1"/>
  <c r="Q17" i="176"/>
  <c r="Q38" i="176" s="1"/>
  <c r="P17" i="176"/>
  <c r="P38" i="176" s="1"/>
  <c r="O17" i="176"/>
  <c r="N17" i="176"/>
  <c r="N38" i="176" s="1"/>
  <c r="M17" i="176"/>
  <c r="M38" i="176" s="1"/>
  <c r="L17" i="176"/>
  <c r="L38" i="176" s="1"/>
  <c r="K17" i="176"/>
  <c r="K38" i="176" s="1"/>
  <c r="J17" i="176"/>
  <c r="J38" i="176" s="1"/>
  <c r="I17" i="176"/>
  <c r="I38" i="176" s="1"/>
  <c r="H17" i="176"/>
  <c r="H38" i="176" s="1"/>
  <c r="G17" i="176"/>
  <c r="F17" i="176"/>
  <c r="F38" i="176" s="1"/>
  <c r="F40" i="176" s="1"/>
  <c r="E17" i="176"/>
  <c r="E38" i="176" s="1"/>
  <c r="E40" i="176" s="1"/>
  <c r="D17" i="176"/>
  <c r="D38" i="176" s="1"/>
  <c r="D40" i="176" s="1"/>
  <c r="C17" i="176"/>
  <c r="C38" i="176" s="1"/>
  <c r="C40" i="176" s="1"/>
  <c r="AA17" i="177"/>
  <c r="AA38" i="177" s="1"/>
  <c r="AA40" i="177" s="1"/>
  <c r="Y17" i="177"/>
  <c r="Y38" i="177" s="1"/>
  <c r="Y40" i="177" s="1"/>
  <c r="X17" i="177"/>
  <c r="W17" i="177"/>
  <c r="V17" i="177"/>
  <c r="V38" i="177" s="1"/>
  <c r="U17" i="177"/>
  <c r="U38" i="177" s="1"/>
  <c r="T17" i="177"/>
  <c r="T38" i="177" s="1"/>
  <c r="S17" i="177"/>
  <c r="S38" i="177" s="1"/>
  <c r="R17" i="177"/>
  <c r="R38" i="177" s="1"/>
  <c r="Q17" i="177"/>
  <c r="Q38" i="177" s="1"/>
  <c r="P17" i="177"/>
  <c r="P38" i="177" s="1"/>
  <c r="O17" i="177"/>
  <c r="N17" i="177"/>
  <c r="N38" i="177" s="1"/>
  <c r="M17" i="177"/>
  <c r="M38" i="177" s="1"/>
  <c r="L17" i="177"/>
  <c r="L38" i="177" s="1"/>
  <c r="K17" i="177"/>
  <c r="K38" i="177" s="1"/>
  <c r="J17" i="177"/>
  <c r="J38" i="177" s="1"/>
  <c r="I17" i="177"/>
  <c r="I38" i="177" s="1"/>
  <c r="H17" i="177"/>
  <c r="H38" i="177" s="1"/>
  <c r="G17" i="177"/>
  <c r="F17" i="177"/>
  <c r="F38" i="177" s="1"/>
  <c r="F40" i="177" s="1"/>
  <c r="E17" i="177"/>
  <c r="E38" i="177" s="1"/>
  <c r="E40" i="177" s="1"/>
  <c r="D17" i="177"/>
  <c r="D38" i="177" s="1"/>
  <c r="D40" i="177" s="1"/>
  <c r="C17" i="177"/>
  <c r="C38" i="177" s="1"/>
  <c r="C40" i="177" s="1"/>
  <c r="AA17" i="178"/>
  <c r="AA38" i="178" s="1"/>
  <c r="AA40" i="178" s="1"/>
  <c r="Y17" i="178"/>
  <c r="Y38" i="178" s="1"/>
  <c r="Y40" i="178" s="1"/>
  <c r="X17" i="178"/>
  <c r="W17" i="178"/>
  <c r="V17" i="178"/>
  <c r="V38" i="178" s="1"/>
  <c r="U17" i="178"/>
  <c r="U38" i="178" s="1"/>
  <c r="T17" i="178"/>
  <c r="T38" i="178" s="1"/>
  <c r="S17" i="178"/>
  <c r="S38" i="178" s="1"/>
  <c r="R17" i="178"/>
  <c r="R38" i="178" s="1"/>
  <c r="Q17" i="178"/>
  <c r="Q38" i="178" s="1"/>
  <c r="P17" i="178"/>
  <c r="P38" i="178" s="1"/>
  <c r="O17" i="178"/>
  <c r="N17" i="178"/>
  <c r="N38" i="178" s="1"/>
  <c r="M17" i="178"/>
  <c r="M38" i="178" s="1"/>
  <c r="L17" i="178"/>
  <c r="L38" i="178" s="1"/>
  <c r="K17" i="178"/>
  <c r="K38" i="178" s="1"/>
  <c r="J17" i="178"/>
  <c r="J38" i="178" s="1"/>
  <c r="I17" i="178"/>
  <c r="I38" i="178" s="1"/>
  <c r="H17" i="178"/>
  <c r="H38" i="178" s="1"/>
  <c r="G17" i="178"/>
  <c r="F17" i="178"/>
  <c r="F38" i="178" s="1"/>
  <c r="F40" i="178" s="1"/>
  <c r="E17" i="178"/>
  <c r="E38" i="178" s="1"/>
  <c r="E40" i="178" s="1"/>
  <c r="D17" i="178"/>
  <c r="D38" i="178" s="1"/>
  <c r="D40" i="178" s="1"/>
  <c r="C17" i="178"/>
  <c r="C38" i="178" s="1"/>
  <c r="C40" i="178" s="1"/>
  <c r="AA17" i="179"/>
  <c r="AA38" i="179" s="1"/>
  <c r="AA40" i="179" s="1"/>
  <c r="Y17" i="179"/>
  <c r="Y38" i="179" s="1"/>
  <c r="Y40" i="179" s="1"/>
  <c r="X17" i="179"/>
  <c r="W17" i="179"/>
  <c r="V17" i="179"/>
  <c r="V38" i="179" s="1"/>
  <c r="U17" i="179"/>
  <c r="U38" i="179" s="1"/>
  <c r="T17" i="179"/>
  <c r="T38" i="179" s="1"/>
  <c r="S17" i="179"/>
  <c r="S38" i="179" s="1"/>
  <c r="R17" i="179"/>
  <c r="R38" i="179" s="1"/>
  <c r="Q17" i="179"/>
  <c r="Q38" i="179" s="1"/>
  <c r="P17" i="179"/>
  <c r="P38" i="179" s="1"/>
  <c r="O17" i="179"/>
  <c r="N17" i="179"/>
  <c r="N38" i="179" s="1"/>
  <c r="M17" i="179"/>
  <c r="M38" i="179" s="1"/>
  <c r="L17" i="179"/>
  <c r="L38" i="179" s="1"/>
  <c r="K17" i="179"/>
  <c r="K38" i="179" s="1"/>
  <c r="J17" i="179"/>
  <c r="J38" i="179" s="1"/>
  <c r="I17" i="179"/>
  <c r="I38" i="179" s="1"/>
  <c r="H17" i="179"/>
  <c r="H38" i="179" s="1"/>
  <c r="G17" i="179"/>
  <c r="F17" i="179"/>
  <c r="F38" i="179" s="1"/>
  <c r="F40" i="179" s="1"/>
  <c r="E17" i="179"/>
  <c r="E38" i="179" s="1"/>
  <c r="E40" i="179" s="1"/>
  <c r="D17" i="179"/>
  <c r="D38" i="179" s="1"/>
  <c r="D40" i="179" s="1"/>
  <c r="C17" i="179"/>
  <c r="C38" i="179" s="1"/>
  <c r="C40" i="179" s="1"/>
  <c r="AA17" i="180"/>
  <c r="AA38" i="180" s="1"/>
  <c r="AA40" i="180" s="1"/>
  <c r="Y17" i="180"/>
  <c r="Y38" i="180" s="1"/>
  <c r="Y40" i="180" s="1"/>
  <c r="X17" i="180"/>
  <c r="X38" i="180" s="1"/>
  <c r="W17" i="180"/>
  <c r="V17" i="180"/>
  <c r="V38" i="180" s="1"/>
  <c r="U17" i="180"/>
  <c r="U38" i="180" s="1"/>
  <c r="T17" i="180"/>
  <c r="T38" i="180" s="1"/>
  <c r="S17" i="180"/>
  <c r="S38" i="180" s="1"/>
  <c r="R17" i="180"/>
  <c r="R38" i="180" s="1"/>
  <c r="Q17" i="180"/>
  <c r="Q38" i="180" s="1"/>
  <c r="P17" i="180"/>
  <c r="P38" i="180" s="1"/>
  <c r="O17" i="180"/>
  <c r="N17" i="180"/>
  <c r="N38" i="180" s="1"/>
  <c r="M17" i="180"/>
  <c r="M38" i="180" s="1"/>
  <c r="L17" i="180"/>
  <c r="L38" i="180" s="1"/>
  <c r="K17" i="180"/>
  <c r="K38" i="180" s="1"/>
  <c r="J17" i="180"/>
  <c r="J38" i="180" s="1"/>
  <c r="I17" i="180"/>
  <c r="I38" i="180" s="1"/>
  <c r="H17" i="180"/>
  <c r="H38" i="180" s="1"/>
  <c r="G17" i="180"/>
  <c r="F17" i="180"/>
  <c r="F38" i="180" s="1"/>
  <c r="F40" i="180" s="1"/>
  <c r="E17" i="180"/>
  <c r="E38" i="180" s="1"/>
  <c r="E40" i="180" s="1"/>
  <c r="D17" i="180"/>
  <c r="D38" i="180" s="1"/>
  <c r="D40" i="180" s="1"/>
  <c r="C17" i="180"/>
  <c r="C38" i="180" s="1"/>
  <c r="C40" i="180" s="1"/>
  <c r="AA17" i="181"/>
  <c r="AA38" i="181" s="1"/>
  <c r="AA40" i="181" s="1"/>
  <c r="Y17" i="181"/>
  <c r="Y38" i="181" s="1"/>
  <c r="Y40" i="181" s="1"/>
  <c r="X17" i="181"/>
  <c r="X38" i="181" s="1"/>
  <c r="W17" i="181"/>
  <c r="V17" i="181"/>
  <c r="V38" i="181" s="1"/>
  <c r="U17" i="181"/>
  <c r="U38" i="181" s="1"/>
  <c r="T17" i="181"/>
  <c r="T38" i="181" s="1"/>
  <c r="S17" i="181"/>
  <c r="S38" i="181" s="1"/>
  <c r="R17" i="181"/>
  <c r="R38" i="181" s="1"/>
  <c r="Q17" i="181"/>
  <c r="Q38" i="181" s="1"/>
  <c r="P17" i="181"/>
  <c r="P38" i="181" s="1"/>
  <c r="O17" i="181"/>
  <c r="N17" i="181"/>
  <c r="N38" i="181" s="1"/>
  <c r="M17" i="181"/>
  <c r="M38" i="181" s="1"/>
  <c r="L17" i="181"/>
  <c r="L38" i="181" s="1"/>
  <c r="K17" i="181"/>
  <c r="K38" i="181" s="1"/>
  <c r="J17" i="181"/>
  <c r="J38" i="181" s="1"/>
  <c r="I17" i="181"/>
  <c r="I38" i="181" s="1"/>
  <c r="H17" i="181"/>
  <c r="H38" i="181" s="1"/>
  <c r="G17" i="181"/>
  <c r="F17" i="181"/>
  <c r="F38" i="181" s="1"/>
  <c r="F40" i="181" s="1"/>
  <c r="E17" i="181"/>
  <c r="E38" i="181" s="1"/>
  <c r="E40" i="181" s="1"/>
  <c r="D17" i="181"/>
  <c r="D38" i="181" s="1"/>
  <c r="D40" i="181" s="1"/>
  <c r="C17" i="181"/>
  <c r="C38" i="181" s="1"/>
  <c r="C40" i="181" s="1"/>
  <c r="AA17" i="182"/>
  <c r="AA38" i="182" s="1"/>
  <c r="AA40" i="182" s="1"/>
  <c r="Y17" i="182"/>
  <c r="Y38" i="182" s="1"/>
  <c r="Y40" i="182" s="1"/>
  <c r="X17" i="182"/>
  <c r="X38" i="182" s="1"/>
  <c r="W17" i="182"/>
  <c r="W38" i="182" s="1"/>
  <c r="V17" i="182"/>
  <c r="V38" i="182" s="1"/>
  <c r="U17" i="182"/>
  <c r="U38" i="182" s="1"/>
  <c r="T17" i="182"/>
  <c r="T38" i="182" s="1"/>
  <c r="S17" i="182"/>
  <c r="S38" i="182" s="1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M38" i="182" s="1"/>
  <c r="L17" i="182"/>
  <c r="L38" i="182" s="1"/>
  <c r="K17" i="182"/>
  <c r="K38" i="182" s="1"/>
  <c r="J17" i="182"/>
  <c r="J38" i="182" s="1"/>
  <c r="I17" i="182"/>
  <c r="I38" i="182" s="1"/>
  <c r="H17" i="182"/>
  <c r="H38" i="182" s="1"/>
  <c r="G17" i="182"/>
  <c r="G38" i="182" s="1"/>
  <c r="G40" i="182" s="1"/>
  <c r="H39" i="182" s="1"/>
  <c r="F17" i="182"/>
  <c r="F38" i="182" s="1"/>
  <c r="F40" i="182" s="1"/>
  <c r="E17" i="182"/>
  <c r="E38" i="182" s="1"/>
  <c r="E40" i="182" s="1"/>
  <c r="D17" i="182"/>
  <c r="D38" i="182" s="1"/>
  <c r="D40" i="182" s="1"/>
  <c r="C17" i="182"/>
  <c r="C38" i="182" s="1"/>
  <c r="C40" i="182" s="1"/>
  <c r="AA17" i="183"/>
  <c r="AA38" i="183" s="1"/>
  <c r="AA40" i="183" s="1"/>
  <c r="Y17" i="183"/>
  <c r="Y38" i="183" s="1"/>
  <c r="Y40" i="183" s="1"/>
  <c r="X17" i="183"/>
  <c r="W17" i="183"/>
  <c r="V17" i="183"/>
  <c r="V38" i="183" s="1"/>
  <c r="U17" i="183"/>
  <c r="U38" i="183" s="1"/>
  <c r="T17" i="183"/>
  <c r="T38" i="183" s="1"/>
  <c r="S17" i="183"/>
  <c r="S38" i="183" s="1"/>
  <c r="R17" i="183"/>
  <c r="R38" i="183" s="1"/>
  <c r="Q17" i="183"/>
  <c r="Q38" i="183" s="1"/>
  <c r="P17" i="183"/>
  <c r="P38" i="183" s="1"/>
  <c r="O17" i="183"/>
  <c r="N17" i="183"/>
  <c r="N38" i="183" s="1"/>
  <c r="M17" i="183"/>
  <c r="M38" i="183" s="1"/>
  <c r="L17" i="183"/>
  <c r="L38" i="183" s="1"/>
  <c r="K17" i="183"/>
  <c r="K38" i="183" s="1"/>
  <c r="J17" i="183"/>
  <c r="J38" i="183" s="1"/>
  <c r="I17" i="183"/>
  <c r="I38" i="183" s="1"/>
  <c r="H17" i="183"/>
  <c r="H38" i="183" s="1"/>
  <c r="G17" i="183"/>
  <c r="F17" i="183"/>
  <c r="F38" i="183" s="1"/>
  <c r="F40" i="183" s="1"/>
  <c r="E17" i="183"/>
  <c r="E38" i="183" s="1"/>
  <c r="E40" i="183" s="1"/>
  <c r="D17" i="183"/>
  <c r="D38" i="183" s="1"/>
  <c r="D40" i="183" s="1"/>
  <c r="C17" i="183"/>
  <c r="C38" i="183" s="1"/>
  <c r="C40" i="183" s="1"/>
  <c r="AA17" i="184"/>
  <c r="AA38" i="184" s="1"/>
  <c r="AA40" i="184" s="1"/>
  <c r="Y17" i="184"/>
  <c r="Y38" i="184" s="1"/>
  <c r="Y40" i="184" s="1"/>
  <c r="X17" i="184"/>
  <c r="W17" i="184"/>
  <c r="V17" i="184"/>
  <c r="V38" i="184" s="1"/>
  <c r="U17" i="184"/>
  <c r="U38" i="184" s="1"/>
  <c r="T17" i="184"/>
  <c r="T38" i="184" s="1"/>
  <c r="S17" i="184"/>
  <c r="S38" i="184" s="1"/>
  <c r="R17" i="184"/>
  <c r="R38" i="184" s="1"/>
  <c r="Q17" i="184"/>
  <c r="Q38" i="184" s="1"/>
  <c r="P17" i="184"/>
  <c r="P38" i="184" s="1"/>
  <c r="O17" i="184"/>
  <c r="N17" i="184"/>
  <c r="N38" i="184" s="1"/>
  <c r="M17" i="184"/>
  <c r="M38" i="184" s="1"/>
  <c r="L17" i="184"/>
  <c r="L38" i="184" s="1"/>
  <c r="K17" i="184"/>
  <c r="K38" i="184" s="1"/>
  <c r="J17" i="184"/>
  <c r="J38" i="184" s="1"/>
  <c r="I17" i="184"/>
  <c r="I38" i="184" s="1"/>
  <c r="H17" i="184"/>
  <c r="H38" i="184" s="1"/>
  <c r="G17" i="184"/>
  <c r="F17" i="184"/>
  <c r="F38" i="184" s="1"/>
  <c r="F40" i="184" s="1"/>
  <c r="E17" i="184"/>
  <c r="E38" i="184" s="1"/>
  <c r="E40" i="184" s="1"/>
  <c r="D17" i="184"/>
  <c r="D38" i="184" s="1"/>
  <c r="D40" i="184" s="1"/>
  <c r="C17" i="184"/>
  <c r="C38" i="184" s="1"/>
  <c r="C40" i="184" s="1"/>
  <c r="AA17" i="185"/>
  <c r="AA38" i="185" s="1"/>
  <c r="AA40" i="185" s="1"/>
  <c r="Z17" i="185"/>
  <c r="Y17" i="185"/>
  <c r="Y38" i="185" s="1"/>
  <c r="Y40" i="185" s="1"/>
  <c r="X17" i="185"/>
  <c r="X38" i="185" s="1"/>
  <c r="W17" i="185"/>
  <c r="W38" i="185" s="1"/>
  <c r="V17" i="185"/>
  <c r="V38" i="185" s="1"/>
  <c r="U17" i="185"/>
  <c r="U38" i="185" s="1"/>
  <c r="T17" i="185"/>
  <c r="T38" i="185" s="1"/>
  <c r="S17" i="185"/>
  <c r="S38" i="185" s="1"/>
  <c r="R17" i="185"/>
  <c r="R38" i="185" s="1"/>
  <c r="Q17" i="185"/>
  <c r="Q38" i="185" s="1"/>
  <c r="P17" i="185"/>
  <c r="P38" i="185" s="1"/>
  <c r="O17" i="185"/>
  <c r="O38" i="185" s="1"/>
  <c r="N17" i="185"/>
  <c r="N38" i="185" s="1"/>
  <c r="M17" i="185"/>
  <c r="M38" i="185" s="1"/>
  <c r="L17" i="185"/>
  <c r="L38" i="185" s="1"/>
  <c r="K17" i="185"/>
  <c r="K38" i="185" s="1"/>
  <c r="J17" i="185"/>
  <c r="J38" i="185" s="1"/>
  <c r="I17" i="185"/>
  <c r="I38" i="185" s="1"/>
  <c r="H17" i="185"/>
  <c r="H38" i="185" s="1"/>
  <c r="G17" i="185"/>
  <c r="G38" i="185" s="1"/>
  <c r="G40" i="185" s="1"/>
  <c r="H39" i="185" s="1"/>
  <c r="H40" i="185" s="1"/>
  <c r="I39" i="185" s="1"/>
  <c r="I40" i="185" s="1"/>
  <c r="F17" i="185"/>
  <c r="F38" i="185" s="1"/>
  <c r="F40" i="185" s="1"/>
  <c r="E17" i="185"/>
  <c r="E38" i="185" s="1"/>
  <c r="E40" i="185" s="1"/>
  <c r="D17" i="185"/>
  <c r="D38" i="185" s="1"/>
  <c r="D40" i="185" s="1"/>
  <c r="C17" i="185"/>
  <c r="C38" i="185" s="1"/>
  <c r="C40" i="185" s="1"/>
  <c r="AA17" i="186"/>
  <c r="AA38" i="186" s="1"/>
  <c r="AA40" i="186" s="1"/>
  <c r="Y17" i="186"/>
  <c r="Y38" i="186" s="1"/>
  <c r="Y40" i="186" s="1"/>
  <c r="X17" i="186"/>
  <c r="W17" i="186"/>
  <c r="W38" i="186" s="1"/>
  <c r="V17" i="186"/>
  <c r="V38" i="186" s="1"/>
  <c r="U17" i="186"/>
  <c r="U38" i="186" s="1"/>
  <c r="T17" i="186"/>
  <c r="T38" i="186" s="1"/>
  <c r="S17" i="186"/>
  <c r="S38" i="186" s="1"/>
  <c r="R17" i="186"/>
  <c r="R38" i="186" s="1"/>
  <c r="Q17" i="186"/>
  <c r="Q38" i="186" s="1"/>
  <c r="P17" i="186"/>
  <c r="P38" i="186" s="1"/>
  <c r="O17" i="186"/>
  <c r="O38" i="186" s="1"/>
  <c r="N17" i="186"/>
  <c r="N38" i="186" s="1"/>
  <c r="M17" i="186"/>
  <c r="M38" i="186" s="1"/>
  <c r="L17" i="186"/>
  <c r="L38" i="186" s="1"/>
  <c r="K17" i="186"/>
  <c r="K38" i="186" s="1"/>
  <c r="J17" i="186"/>
  <c r="J38" i="186" s="1"/>
  <c r="I17" i="186"/>
  <c r="I38" i="186" s="1"/>
  <c r="H17" i="186"/>
  <c r="H38" i="186" s="1"/>
  <c r="G17" i="186"/>
  <c r="G38" i="186" s="1"/>
  <c r="G40" i="186" s="1"/>
  <c r="H39" i="186" s="1"/>
  <c r="H40" i="186" s="1"/>
  <c r="I39" i="186" s="1"/>
  <c r="I40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C38" i="186" s="1"/>
  <c r="C40" i="186" s="1"/>
  <c r="AA17" i="187"/>
  <c r="AA38" i="187" s="1"/>
  <c r="AA40" i="187" s="1"/>
  <c r="Y17" i="187"/>
  <c r="Y38" i="187" s="1"/>
  <c r="Y40" i="187" s="1"/>
  <c r="X17" i="187"/>
  <c r="W17" i="187"/>
  <c r="W38" i="187" s="1"/>
  <c r="V17" i="187"/>
  <c r="V38" i="187" s="1"/>
  <c r="U17" i="187"/>
  <c r="U38" i="187" s="1"/>
  <c r="T17" i="187"/>
  <c r="T38" i="187" s="1"/>
  <c r="S17" i="187"/>
  <c r="S38" i="187" s="1"/>
  <c r="R17" i="187"/>
  <c r="R38" i="187" s="1"/>
  <c r="Q17" i="187"/>
  <c r="Q38" i="187" s="1"/>
  <c r="P17" i="187"/>
  <c r="P38" i="187" s="1"/>
  <c r="O17" i="187"/>
  <c r="O38" i="187" s="1"/>
  <c r="N17" i="187"/>
  <c r="N38" i="187" s="1"/>
  <c r="M17" i="187"/>
  <c r="M38" i="187" s="1"/>
  <c r="L17" i="187"/>
  <c r="L38" i="187" s="1"/>
  <c r="K17" i="187"/>
  <c r="K38" i="187" s="1"/>
  <c r="J17" i="187"/>
  <c r="J38" i="187" s="1"/>
  <c r="I17" i="187"/>
  <c r="I38" i="187" s="1"/>
  <c r="H17" i="187"/>
  <c r="H38" i="187" s="1"/>
  <c r="G17" i="187"/>
  <c r="G38" i="187" s="1"/>
  <c r="G40" i="187" s="1"/>
  <c r="H39" i="187" s="1"/>
  <c r="H40" i="187" s="1"/>
  <c r="I39" i="187" s="1"/>
  <c r="I40" i="187" s="1"/>
  <c r="F17" i="187"/>
  <c r="F38" i="187" s="1"/>
  <c r="F40" i="187" s="1"/>
  <c r="E17" i="187"/>
  <c r="E38" i="187" s="1"/>
  <c r="E40" i="187" s="1"/>
  <c r="D17" i="187"/>
  <c r="D38" i="187" s="1"/>
  <c r="D40" i="187" s="1"/>
  <c r="C17" i="187"/>
  <c r="C38" i="187" s="1"/>
  <c r="C40" i="187" s="1"/>
  <c r="AA17" i="188"/>
  <c r="AA38" i="188" s="1"/>
  <c r="AA40" i="188" s="1"/>
  <c r="Y17" i="188"/>
  <c r="Y38" i="188" s="1"/>
  <c r="Y40" i="188" s="1"/>
  <c r="X17" i="188"/>
  <c r="X38" i="188" s="1"/>
  <c r="W17" i="188"/>
  <c r="W38" i="188" s="1"/>
  <c r="V17" i="188"/>
  <c r="V38" i="188" s="1"/>
  <c r="U17" i="188"/>
  <c r="U38" i="188" s="1"/>
  <c r="T17" i="188"/>
  <c r="T38" i="188" s="1"/>
  <c r="S17" i="188"/>
  <c r="S38" i="188" s="1"/>
  <c r="R17" i="188"/>
  <c r="R38" i="188" s="1"/>
  <c r="Q17" i="188"/>
  <c r="Q38" i="188" s="1"/>
  <c r="P17" i="188"/>
  <c r="P38" i="188" s="1"/>
  <c r="O17" i="188"/>
  <c r="O38" i="188" s="1"/>
  <c r="N17" i="188"/>
  <c r="N38" i="188" s="1"/>
  <c r="M17" i="188"/>
  <c r="M38" i="188" s="1"/>
  <c r="L17" i="188"/>
  <c r="L38" i="188" s="1"/>
  <c r="K17" i="188"/>
  <c r="K38" i="188" s="1"/>
  <c r="J17" i="188"/>
  <c r="J38" i="188" s="1"/>
  <c r="I17" i="188"/>
  <c r="I38" i="188" s="1"/>
  <c r="H17" i="188"/>
  <c r="H38" i="188" s="1"/>
  <c r="G17" i="188"/>
  <c r="G38" i="188" s="1"/>
  <c r="G40" i="188" s="1"/>
  <c r="H39" i="188" s="1"/>
  <c r="F17" i="188"/>
  <c r="F38" i="188" s="1"/>
  <c r="F40" i="188" s="1"/>
  <c r="E17" i="188"/>
  <c r="E38" i="188" s="1"/>
  <c r="E40" i="188" s="1"/>
  <c r="D17" i="188"/>
  <c r="D38" i="188" s="1"/>
  <c r="D40" i="188" s="1"/>
  <c r="C17" i="188"/>
  <c r="C38" i="188" s="1"/>
  <c r="C40" i="188" s="1"/>
  <c r="AA17" i="189"/>
  <c r="AA38" i="189" s="1"/>
  <c r="AA40" i="189" s="1"/>
  <c r="Y17" i="189"/>
  <c r="Y38" i="189" s="1"/>
  <c r="Y40" i="189" s="1"/>
  <c r="X17" i="189"/>
  <c r="X38" i="189" s="1"/>
  <c r="W17" i="189"/>
  <c r="W38" i="189" s="1"/>
  <c r="V17" i="189"/>
  <c r="V38" i="189" s="1"/>
  <c r="U17" i="189"/>
  <c r="U38" i="189" s="1"/>
  <c r="T17" i="189"/>
  <c r="T38" i="189" s="1"/>
  <c r="S17" i="189"/>
  <c r="S38" i="189" s="1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M38" i="189" s="1"/>
  <c r="L17" i="189"/>
  <c r="L38" i="189" s="1"/>
  <c r="K17" i="189"/>
  <c r="K38" i="189" s="1"/>
  <c r="J17" i="189"/>
  <c r="J38" i="189" s="1"/>
  <c r="I17" i="189"/>
  <c r="I38" i="189" s="1"/>
  <c r="H17" i="189"/>
  <c r="H38" i="189" s="1"/>
  <c r="G17" i="189"/>
  <c r="G38" i="189" s="1"/>
  <c r="G40" i="189" s="1"/>
  <c r="H39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C38" i="189" s="1"/>
  <c r="C40" i="189" s="1"/>
  <c r="AA17" i="190"/>
  <c r="AA38" i="190" s="1"/>
  <c r="AA40" i="190" s="1"/>
  <c r="Z17" i="190"/>
  <c r="Y17" i="190"/>
  <c r="Y38" i="190" s="1"/>
  <c r="Y40" i="190" s="1"/>
  <c r="X17" i="190"/>
  <c r="X38" i="190" s="1"/>
  <c r="W17" i="190"/>
  <c r="W38" i="190" s="1"/>
  <c r="V17" i="190"/>
  <c r="V38" i="190" s="1"/>
  <c r="U17" i="190"/>
  <c r="U38" i="190" s="1"/>
  <c r="T17" i="190"/>
  <c r="T38" i="190" s="1"/>
  <c r="S17" i="190"/>
  <c r="S38" i="190" s="1"/>
  <c r="R17" i="190"/>
  <c r="R38" i="190" s="1"/>
  <c r="Q17" i="190"/>
  <c r="Q38" i="190" s="1"/>
  <c r="P17" i="190"/>
  <c r="P38" i="190" s="1"/>
  <c r="O17" i="190"/>
  <c r="O38" i="190" s="1"/>
  <c r="N17" i="190"/>
  <c r="N38" i="190" s="1"/>
  <c r="M17" i="190"/>
  <c r="M38" i="190" s="1"/>
  <c r="L17" i="190"/>
  <c r="L38" i="190" s="1"/>
  <c r="K17" i="190"/>
  <c r="K38" i="190" s="1"/>
  <c r="J17" i="190"/>
  <c r="J38" i="190" s="1"/>
  <c r="I17" i="190"/>
  <c r="I38" i="190" s="1"/>
  <c r="H17" i="190"/>
  <c r="H38" i="190" s="1"/>
  <c r="G17" i="190"/>
  <c r="G38" i="190" s="1"/>
  <c r="G40" i="190" s="1"/>
  <c r="H39" i="190" s="1"/>
  <c r="H40" i="190" s="1"/>
  <c r="I39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AA17" i="191"/>
  <c r="AA38" i="191" s="1"/>
  <c r="AA40" i="191" s="1"/>
  <c r="Y17" i="191"/>
  <c r="Y38" i="191" s="1"/>
  <c r="Y40" i="191" s="1"/>
  <c r="X17" i="191"/>
  <c r="W17" i="191"/>
  <c r="W38" i="191" s="1"/>
  <c r="V17" i="191"/>
  <c r="V38" i="191" s="1"/>
  <c r="U17" i="191"/>
  <c r="U38" i="191" s="1"/>
  <c r="T17" i="191"/>
  <c r="T38" i="191" s="1"/>
  <c r="S17" i="191"/>
  <c r="S38" i="191" s="1"/>
  <c r="R17" i="191"/>
  <c r="R38" i="191" s="1"/>
  <c r="Q17" i="191"/>
  <c r="Q38" i="191" s="1"/>
  <c r="P17" i="191"/>
  <c r="P38" i="191" s="1"/>
  <c r="O17" i="191"/>
  <c r="O38" i="191" s="1"/>
  <c r="N17" i="191"/>
  <c r="N38" i="191" s="1"/>
  <c r="M17" i="191"/>
  <c r="M38" i="191" s="1"/>
  <c r="L17" i="191"/>
  <c r="L38" i="191" s="1"/>
  <c r="K17" i="191"/>
  <c r="K38" i="191" s="1"/>
  <c r="J17" i="191"/>
  <c r="J38" i="191" s="1"/>
  <c r="I17" i="191"/>
  <c r="I38" i="191" s="1"/>
  <c r="H17" i="191"/>
  <c r="H38" i="191" s="1"/>
  <c r="G17" i="191"/>
  <c r="G38" i="191" s="1"/>
  <c r="G40" i="191" s="1"/>
  <c r="H39" i="191" s="1"/>
  <c r="H40" i="191" s="1"/>
  <c r="I39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C38" i="191" s="1"/>
  <c r="C40" i="191" s="1"/>
  <c r="AA17" i="192"/>
  <c r="AA38" i="192" s="1"/>
  <c r="AA40" i="192" s="1"/>
  <c r="Y17" i="192"/>
  <c r="Y38" i="192" s="1"/>
  <c r="Y40" i="192" s="1"/>
  <c r="X17" i="192"/>
  <c r="W17" i="192"/>
  <c r="W38" i="192" s="1"/>
  <c r="V17" i="192"/>
  <c r="V38" i="192" s="1"/>
  <c r="U17" i="192"/>
  <c r="U38" i="192" s="1"/>
  <c r="T17" i="192"/>
  <c r="T38" i="192" s="1"/>
  <c r="S17" i="192"/>
  <c r="R17" i="192"/>
  <c r="R38" i="192" s="1"/>
  <c r="Q17" i="192"/>
  <c r="Q38" i="192" s="1"/>
  <c r="P17" i="192"/>
  <c r="P38" i="192" s="1"/>
  <c r="O17" i="192"/>
  <c r="O38" i="192" s="1"/>
  <c r="N17" i="192"/>
  <c r="N38" i="192" s="1"/>
  <c r="M17" i="192"/>
  <c r="M38" i="192" s="1"/>
  <c r="L17" i="192"/>
  <c r="L38" i="192" s="1"/>
  <c r="K17" i="192"/>
  <c r="J17" i="192"/>
  <c r="J38" i="192" s="1"/>
  <c r="I17" i="192"/>
  <c r="I38" i="192" s="1"/>
  <c r="H17" i="192"/>
  <c r="H38" i="192" s="1"/>
  <c r="G17" i="192"/>
  <c r="G38" i="192" s="1"/>
  <c r="G40" i="192" s="1"/>
  <c r="H39" i="192" s="1"/>
  <c r="H40" i="192" s="1"/>
  <c r="I39" i="192" s="1"/>
  <c r="F17" i="192"/>
  <c r="F38" i="192" s="1"/>
  <c r="F40" i="192" s="1"/>
  <c r="E17" i="192"/>
  <c r="E38" i="192" s="1"/>
  <c r="E40" i="192" s="1"/>
  <c r="D17" i="192"/>
  <c r="D38" i="192" s="1"/>
  <c r="D40" i="192" s="1"/>
  <c r="C17" i="192"/>
  <c r="AA17" i="193"/>
  <c r="AA38" i="193" s="1"/>
  <c r="AA40" i="193" s="1"/>
  <c r="Z17" i="193"/>
  <c r="Y17" i="193"/>
  <c r="Y38" i="193" s="1"/>
  <c r="Y40" i="193" s="1"/>
  <c r="X17" i="193"/>
  <c r="X38" i="193" s="1"/>
  <c r="W17" i="193"/>
  <c r="W38" i="193" s="1"/>
  <c r="V17" i="193"/>
  <c r="V38" i="193" s="1"/>
  <c r="U17" i="193"/>
  <c r="U38" i="193" s="1"/>
  <c r="T17" i="193"/>
  <c r="S17" i="193"/>
  <c r="S38" i="193" s="1"/>
  <c r="R17" i="193"/>
  <c r="R38" i="193" s="1"/>
  <c r="Q17" i="193"/>
  <c r="Q38" i="193" s="1"/>
  <c r="P17" i="193"/>
  <c r="P38" i="193" s="1"/>
  <c r="O17" i="193"/>
  <c r="O38" i="193" s="1"/>
  <c r="N17" i="193"/>
  <c r="N38" i="193" s="1"/>
  <c r="M17" i="193"/>
  <c r="M38" i="193" s="1"/>
  <c r="L17" i="193"/>
  <c r="K17" i="193"/>
  <c r="K38" i="193" s="1"/>
  <c r="J17" i="193"/>
  <c r="J38" i="193" s="1"/>
  <c r="I17" i="193"/>
  <c r="I38" i="193" s="1"/>
  <c r="H17" i="193"/>
  <c r="H38" i="193" s="1"/>
  <c r="G17" i="193"/>
  <c r="G38" i="193" s="1"/>
  <c r="G40" i="193" s="1"/>
  <c r="H39" i="193" s="1"/>
  <c r="F17" i="193"/>
  <c r="F38" i="193" s="1"/>
  <c r="F40" i="193" s="1"/>
  <c r="E17" i="193"/>
  <c r="E38" i="193" s="1"/>
  <c r="E40" i="193" s="1"/>
  <c r="D17" i="193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W17" i="194"/>
  <c r="W38" i="194" s="1"/>
  <c r="V17" i="194"/>
  <c r="V38" i="194" s="1"/>
  <c r="U17" i="194"/>
  <c r="U38" i="194" s="1"/>
  <c r="T17" i="194"/>
  <c r="S17" i="194"/>
  <c r="S38" i="194" s="1"/>
  <c r="R17" i="194"/>
  <c r="R38" i="194" s="1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K17" i="194"/>
  <c r="K38" i="194" s="1"/>
  <c r="J17" i="194"/>
  <c r="J38" i="194" s="1"/>
  <c r="I17" i="194"/>
  <c r="I38" i="194" s="1"/>
  <c r="H17" i="194"/>
  <c r="H38" i="194" s="1"/>
  <c r="G17" i="194"/>
  <c r="G38" i="194" s="1"/>
  <c r="G40" i="194" s="1"/>
  <c r="H39" i="194" s="1"/>
  <c r="F17" i="194"/>
  <c r="F38" i="194" s="1"/>
  <c r="F40" i="194" s="1"/>
  <c r="E17" i="194"/>
  <c r="E38" i="194" s="1"/>
  <c r="E40" i="194" s="1"/>
  <c r="D17" i="194"/>
  <c r="C17" i="194"/>
  <c r="C38" i="194" s="1"/>
  <c r="C40" i="194" s="1"/>
  <c r="AA17" i="195"/>
  <c r="AA38" i="195" s="1"/>
  <c r="AA40" i="195" s="1"/>
  <c r="Y17" i="195"/>
  <c r="Y38" i="195" s="1"/>
  <c r="Y40" i="195" s="1"/>
  <c r="X17" i="195"/>
  <c r="W17" i="195"/>
  <c r="W38" i="195" s="1"/>
  <c r="V17" i="195"/>
  <c r="V38" i="195" s="1"/>
  <c r="U17" i="195"/>
  <c r="U38" i="195" s="1"/>
  <c r="T17" i="195"/>
  <c r="S17" i="195"/>
  <c r="S38" i="195" s="1"/>
  <c r="R17" i="195"/>
  <c r="R38" i="195" s="1"/>
  <c r="Q17" i="195"/>
  <c r="Q38" i="195" s="1"/>
  <c r="P17" i="195"/>
  <c r="P38" i="195" s="1"/>
  <c r="O17" i="195"/>
  <c r="O38" i="195" s="1"/>
  <c r="N17" i="195"/>
  <c r="N38" i="195" s="1"/>
  <c r="M17" i="195"/>
  <c r="M38" i="195" s="1"/>
  <c r="L17" i="195"/>
  <c r="K17" i="195"/>
  <c r="K38" i="195" s="1"/>
  <c r="J17" i="195"/>
  <c r="J38" i="195" s="1"/>
  <c r="I17" i="195"/>
  <c r="I38" i="195" s="1"/>
  <c r="H17" i="195"/>
  <c r="H38" i="195" s="1"/>
  <c r="G17" i="195"/>
  <c r="G38" i="195" s="1"/>
  <c r="G40" i="195" s="1"/>
  <c r="H39" i="195" s="1"/>
  <c r="F17" i="195"/>
  <c r="F38" i="195" s="1"/>
  <c r="F40" i="195" s="1"/>
  <c r="E17" i="195"/>
  <c r="E38" i="195" s="1"/>
  <c r="E40" i="195" s="1"/>
  <c r="D17" i="195"/>
  <c r="C17" i="195"/>
  <c r="C38" i="195" s="1"/>
  <c r="C40" i="195" s="1"/>
  <c r="AA17" i="196"/>
  <c r="AA38" i="196" s="1"/>
  <c r="AA40" i="196" s="1"/>
  <c r="Y17" i="196"/>
  <c r="Y38" i="196" s="1"/>
  <c r="Y40" i="196" s="1"/>
  <c r="X17" i="196"/>
  <c r="W17" i="196"/>
  <c r="W38" i="196" s="1"/>
  <c r="V17" i="196"/>
  <c r="V38" i="196" s="1"/>
  <c r="U17" i="196"/>
  <c r="U38" i="196" s="1"/>
  <c r="T17" i="196"/>
  <c r="T38" i="196" s="1"/>
  <c r="S17" i="196"/>
  <c r="S38" i="196" s="1"/>
  <c r="R17" i="196"/>
  <c r="R38" i="196" s="1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L38" i="196" s="1"/>
  <c r="K17" i="196"/>
  <c r="K38" i="196" s="1"/>
  <c r="J17" i="196"/>
  <c r="J38" i="196" s="1"/>
  <c r="I17" i="196"/>
  <c r="I38" i="196" s="1"/>
  <c r="H17" i="196"/>
  <c r="H38" i="196" s="1"/>
  <c r="G17" i="196"/>
  <c r="G38" i="196" s="1"/>
  <c r="G40" i="196" s="1"/>
  <c r="H39" i="196" s="1"/>
  <c r="F17" i="196"/>
  <c r="F38" i="196" s="1"/>
  <c r="F40" i="196" s="1"/>
  <c r="E17" i="196"/>
  <c r="E38" i="196" s="1"/>
  <c r="E40" i="196" s="1"/>
  <c r="D17" i="196"/>
  <c r="D38" i="196" s="1"/>
  <c r="D40" i="196" s="1"/>
  <c r="C17" i="196"/>
  <c r="C38" i="196" s="1"/>
  <c r="C40" i="196" s="1"/>
  <c r="AA17" i="197"/>
  <c r="AA38" i="197" s="1"/>
  <c r="AA40" i="197" s="1"/>
  <c r="Y17" i="197"/>
  <c r="Y38" i="197" s="1"/>
  <c r="X17" i="197"/>
  <c r="X38" i="197" s="1"/>
  <c r="X40" i="197" s="1"/>
  <c r="W17" i="197"/>
  <c r="W38" i="197" s="1"/>
  <c r="V17" i="197"/>
  <c r="V38" i="197" s="1"/>
  <c r="U17" i="197"/>
  <c r="U38" i="197" s="1"/>
  <c r="T17" i="197"/>
  <c r="T38" i="197" s="1"/>
  <c r="S17" i="197"/>
  <c r="S38" i="197" s="1"/>
  <c r="R17" i="197"/>
  <c r="R38" i="197" s="1"/>
  <c r="Q17" i="197"/>
  <c r="Q38" i="197" s="1"/>
  <c r="P17" i="197"/>
  <c r="P38" i="197" s="1"/>
  <c r="O17" i="197"/>
  <c r="O38" i="197" s="1"/>
  <c r="N17" i="197"/>
  <c r="N38" i="197" s="1"/>
  <c r="M17" i="197"/>
  <c r="M38" i="197" s="1"/>
  <c r="L17" i="197"/>
  <c r="L38" i="197" s="1"/>
  <c r="K17" i="197"/>
  <c r="K38" i="197" s="1"/>
  <c r="J17" i="197"/>
  <c r="J38" i="197" s="1"/>
  <c r="I17" i="197"/>
  <c r="I38" i="197" s="1"/>
  <c r="H17" i="197"/>
  <c r="H38" i="197" s="1"/>
  <c r="G17" i="197"/>
  <c r="G38" i="197" s="1"/>
  <c r="G40" i="197" s="1"/>
  <c r="H39" i="197" s="1"/>
  <c r="H40" i="197" s="1"/>
  <c r="I39" i="197" s="1"/>
  <c r="I40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C38" i="197" s="1"/>
  <c r="C40" i="197" s="1"/>
  <c r="AA17" i="198"/>
  <c r="AA38" i="198" s="1"/>
  <c r="AA40" i="198" s="1"/>
  <c r="Y17" i="198"/>
  <c r="Y38" i="198" s="1"/>
  <c r="Y40" i="198" s="1"/>
  <c r="X17" i="198"/>
  <c r="X38" i="198" s="1"/>
  <c r="W17" i="198"/>
  <c r="W38" i="198" s="1"/>
  <c r="V17" i="198"/>
  <c r="V38" i="198" s="1"/>
  <c r="U17" i="198"/>
  <c r="U38" i="198" s="1"/>
  <c r="T17" i="198"/>
  <c r="T38" i="198" s="1"/>
  <c r="S17" i="198"/>
  <c r="S38" i="198" s="1"/>
  <c r="R17" i="198"/>
  <c r="R38" i="198" s="1"/>
  <c r="Q17" i="198"/>
  <c r="Q38" i="198" s="1"/>
  <c r="P17" i="198"/>
  <c r="P38" i="198" s="1"/>
  <c r="O17" i="198"/>
  <c r="O38" i="198" s="1"/>
  <c r="N17" i="198"/>
  <c r="N38" i="198" s="1"/>
  <c r="M17" i="198"/>
  <c r="M38" i="198" s="1"/>
  <c r="L17" i="198"/>
  <c r="L38" i="198" s="1"/>
  <c r="K17" i="198"/>
  <c r="K38" i="198" s="1"/>
  <c r="J17" i="198"/>
  <c r="J38" i="198" s="1"/>
  <c r="I17" i="198"/>
  <c r="I38" i="198" s="1"/>
  <c r="H17" i="198"/>
  <c r="H38" i="198" s="1"/>
  <c r="G17" i="198"/>
  <c r="G38" i="198" s="1"/>
  <c r="G40" i="198" s="1"/>
  <c r="H39" i="198" s="1"/>
  <c r="H40" i="198" s="1"/>
  <c r="I39" i="198" s="1"/>
  <c r="I40" i="198" s="1"/>
  <c r="J40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C38" i="198" s="1"/>
  <c r="C40" i="198" s="1"/>
  <c r="AA17" i="199"/>
  <c r="AA38" i="199" s="1"/>
  <c r="AA40" i="199" s="1"/>
  <c r="Y17" i="199"/>
  <c r="Y38" i="199" s="1"/>
  <c r="Y40" i="199" s="1"/>
  <c r="X17" i="199"/>
  <c r="W17" i="199"/>
  <c r="W38" i="199" s="1"/>
  <c r="V17" i="199"/>
  <c r="V38" i="199" s="1"/>
  <c r="U17" i="199"/>
  <c r="U38" i="199" s="1"/>
  <c r="T17" i="199"/>
  <c r="T38" i="199" s="1"/>
  <c r="S17" i="199"/>
  <c r="S38" i="199" s="1"/>
  <c r="R17" i="199"/>
  <c r="R38" i="199" s="1"/>
  <c r="Q17" i="199"/>
  <c r="Q38" i="199" s="1"/>
  <c r="P17" i="199"/>
  <c r="P38" i="199" s="1"/>
  <c r="O17" i="199"/>
  <c r="O38" i="199" s="1"/>
  <c r="N17" i="199"/>
  <c r="N38" i="199" s="1"/>
  <c r="M17" i="199"/>
  <c r="M38" i="199" s="1"/>
  <c r="L17" i="199"/>
  <c r="L38" i="199" s="1"/>
  <c r="K17" i="199"/>
  <c r="K38" i="199" s="1"/>
  <c r="J17" i="199"/>
  <c r="J38" i="199" s="1"/>
  <c r="I17" i="199"/>
  <c r="I38" i="199" s="1"/>
  <c r="H17" i="199"/>
  <c r="H38" i="199" s="1"/>
  <c r="G17" i="199"/>
  <c r="G38" i="199" s="1"/>
  <c r="G40" i="199" s="1"/>
  <c r="H39" i="199" s="1"/>
  <c r="H40" i="199" s="1"/>
  <c r="I39" i="199" s="1"/>
  <c r="I40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C38" i="199" s="1"/>
  <c r="C40" i="199" s="1"/>
  <c r="AA17" i="200"/>
  <c r="AA38" i="200" s="1"/>
  <c r="AA40" i="200" s="1"/>
  <c r="Y17" i="200"/>
  <c r="Y38" i="200" s="1"/>
  <c r="Y40" i="200" s="1"/>
  <c r="X17" i="200"/>
  <c r="W17" i="200"/>
  <c r="W38" i="200" s="1"/>
  <c r="V17" i="200"/>
  <c r="V38" i="200" s="1"/>
  <c r="U17" i="200"/>
  <c r="U38" i="200" s="1"/>
  <c r="T17" i="200"/>
  <c r="T38" i="200" s="1"/>
  <c r="S17" i="200"/>
  <c r="S38" i="200" s="1"/>
  <c r="R17" i="200"/>
  <c r="R38" i="200" s="1"/>
  <c r="Q17" i="200"/>
  <c r="Q38" i="200" s="1"/>
  <c r="P17" i="200"/>
  <c r="P38" i="200" s="1"/>
  <c r="O17" i="200"/>
  <c r="O38" i="200" s="1"/>
  <c r="N17" i="200"/>
  <c r="N38" i="200" s="1"/>
  <c r="M17" i="200"/>
  <c r="M38" i="200" s="1"/>
  <c r="L17" i="200"/>
  <c r="L38" i="200" s="1"/>
  <c r="K17" i="200"/>
  <c r="K38" i="200" s="1"/>
  <c r="J17" i="200"/>
  <c r="J38" i="200" s="1"/>
  <c r="I17" i="200"/>
  <c r="I38" i="200" s="1"/>
  <c r="H17" i="200"/>
  <c r="H38" i="200" s="1"/>
  <c r="G17" i="200"/>
  <c r="G38" i="200" s="1"/>
  <c r="G40" i="200" s="1"/>
  <c r="H39" i="200" s="1"/>
  <c r="H40" i="200" s="1"/>
  <c r="I39" i="200" s="1"/>
  <c r="I40" i="200" s="1"/>
  <c r="F17" i="200"/>
  <c r="F38" i="200" s="1"/>
  <c r="F40" i="200" s="1"/>
  <c r="E17" i="200"/>
  <c r="E38" i="200" s="1"/>
  <c r="E40" i="200" s="1"/>
  <c r="D17" i="200"/>
  <c r="D38" i="200" s="1"/>
  <c r="D40" i="200" s="1"/>
  <c r="C17" i="200"/>
  <c r="C38" i="200" s="1"/>
  <c r="C40" i="200" s="1"/>
  <c r="AA17" i="201"/>
  <c r="AA38" i="201" s="1"/>
  <c r="AA40" i="201" s="1"/>
  <c r="Y17" i="201"/>
  <c r="Y38" i="201" s="1"/>
  <c r="Y40" i="201" s="1"/>
  <c r="X17" i="201"/>
  <c r="X38" i="201" s="1"/>
  <c r="W17" i="201"/>
  <c r="W38" i="201" s="1"/>
  <c r="V17" i="201"/>
  <c r="V38" i="201" s="1"/>
  <c r="U17" i="201"/>
  <c r="U38" i="201" s="1"/>
  <c r="T17" i="201"/>
  <c r="T38" i="201" s="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N38" i="201" s="1"/>
  <c r="M17" i="201"/>
  <c r="M38" i="201" s="1"/>
  <c r="L17" i="201"/>
  <c r="L38" i="201" s="1"/>
  <c r="K17" i="201"/>
  <c r="K38" i="201" s="1"/>
  <c r="J17" i="201"/>
  <c r="J38" i="201" s="1"/>
  <c r="I17" i="201"/>
  <c r="I38" i="201" s="1"/>
  <c r="H17" i="201"/>
  <c r="H38" i="201" s="1"/>
  <c r="G17" i="201"/>
  <c r="G38" i="201" s="1"/>
  <c r="G40" i="201" s="1"/>
  <c r="H39" i="201" s="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AA17" i="202"/>
  <c r="AA38" i="202" s="1"/>
  <c r="AA40" i="202" s="1"/>
  <c r="Y17" i="202"/>
  <c r="Y38" i="202" s="1"/>
  <c r="Y40" i="202" s="1"/>
  <c r="X17" i="202"/>
  <c r="W17" i="202"/>
  <c r="W38" i="202" s="1"/>
  <c r="V17" i="202"/>
  <c r="V38" i="202" s="1"/>
  <c r="U17" i="202"/>
  <c r="U38" i="202" s="1"/>
  <c r="T17" i="202"/>
  <c r="T38" i="202" s="1"/>
  <c r="S17" i="202"/>
  <c r="S38" i="202" s="1"/>
  <c r="R17" i="202"/>
  <c r="R38" i="202" s="1"/>
  <c r="Q17" i="202"/>
  <c r="Q38" i="202" s="1"/>
  <c r="P17" i="202"/>
  <c r="P38" i="202" s="1"/>
  <c r="O17" i="202"/>
  <c r="O38" i="202" s="1"/>
  <c r="N17" i="202"/>
  <c r="N38" i="202" s="1"/>
  <c r="M17" i="202"/>
  <c r="M38" i="202" s="1"/>
  <c r="L17" i="202"/>
  <c r="L38" i="202" s="1"/>
  <c r="K17" i="202"/>
  <c r="K38" i="202" s="1"/>
  <c r="J17" i="202"/>
  <c r="J38" i="202" s="1"/>
  <c r="I17" i="202"/>
  <c r="I38" i="202" s="1"/>
  <c r="H17" i="202"/>
  <c r="H38" i="202" s="1"/>
  <c r="G17" i="202"/>
  <c r="G38" i="202" s="1"/>
  <c r="G40" i="202" s="1"/>
  <c r="H39" i="202" s="1"/>
  <c r="F17" i="202"/>
  <c r="F38" i="202" s="1"/>
  <c r="F40" i="202" s="1"/>
  <c r="E17" i="202"/>
  <c r="E38" i="202" s="1"/>
  <c r="E40" i="202" s="1"/>
  <c r="D17" i="202"/>
  <c r="D38" i="202" s="1"/>
  <c r="D40" i="202" s="1"/>
  <c r="C17" i="202"/>
  <c r="C38" i="202" s="1"/>
  <c r="C40" i="202" s="1"/>
  <c r="AA17" i="203"/>
  <c r="AA38" i="203" s="1"/>
  <c r="AA40" i="203" s="1"/>
  <c r="Y17" i="203"/>
  <c r="Y38" i="203" s="1"/>
  <c r="Y40" i="203" s="1"/>
  <c r="X17" i="203"/>
  <c r="W17" i="203"/>
  <c r="W38" i="203" s="1"/>
  <c r="V17" i="203"/>
  <c r="V38" i="203" s="1"/>
  <c r="U17" i="203"/>
  <c r="U38" i="203" s="1"/>
  <c r="T17" i="203"/>
  <c r="T38" i="203" s="1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N38" i="203" s="1"/>
  <c r="M17" i="203"/>
  <c r="M38" i="203" s="1"/>
  <c r="L17" i="203"/>
  <c r="L38" i="203" s="1"/>
  <c r="K17" i="203"/>
  <c r="K38" i="203" s="1"/>
  <c r="J17" i="203"/>
  <c r="J38" i="203" s="1"/>
  <c r="I17" i="203"/>
  <c r="I38" i="203" s="1"/>
  <c r="H17" i="203"/>
  <c r="H38" i="203" s="1"/>
  <c r="G17" i="203"/>
  <c r="G38" i="203" s="1"/>
  <c r="G40" i="203" s="1"/>
  <c r="H39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C38" i="203" s="1"/>
  <c r="C40" i="203" s="1"/>
  <c r="AA17" i="204"/>
  <c r="AA38" i="204" s="1"/>
  <c r="AA40" i="204" s="1"/>
  <c r="Y17" i="204"/>
  <c r="X17" i="204"/>
  <c r="X38" i="204" s="1"/>
  <c r="W17" i="204"/>
  <c r="W38" i="204" s="1"/>
  <c r="V17" i="204"/>
  <c r="V38" i="204" s="1"/>
  <c r="U17" i="204"/>
  <c r="U38" i="204" s="1"/>
  <c r="T17" i="204"/>
  <c r="T38" i="204" s="1"/>
  <c r="S17" i="204"/>
  <c r="S38" i="204" s="1"/>
  <c r="R17" i="204"/>
  <c r="R38" i="204" s="1"/>
  <c r="Q17" i="204"/>
  <c r="Q38" i="204" s="1"/>
  <c r="P17" i="204"/>
  <c r="P38" i="204" s="1"/>
  <c r="O17" i="204"/>
  <c r="O38" i="204" s="1"/>
  <c r="N17" i="204"/>
  <c r="N38" i="204" s="1"/>
  <c r="M17" i="204"/>
  <c r="M38" i="204" s="1"/>
  <c r="L17" i="204"/>
  <c r="L38" i="204" s="1"/>
  <c r="K17" i="204"/>
  <c r="K38" i="204" s="1"/>
  <c r="J17" i="204"/>
  <c r="J38" i="204" s="1"/>
  <c r="I17" i="204"/>
  <c r="I38" i="204" s="1"/>
  <c r="H17" i="204"/>
  <c r="H38" i="204" s="1"/>
  <c r="G17" i="204"/>
  <c r="G38" i="204" s="1"/>
  <c r="G40" i="204" s="1"/>
  <c r="H39" i="204" s="1"/>
  <c r="F17" i="204"/>
  <c r="F38" i="204" s="1"/>
  <c r="F40" i="204" s="1"/>
  <c r="E17" i="204"/>
  <c r="E38" i="204" s="1"/>
  <c r="E40" i="204" s="1"/>
  <c r="D17" i="204"/>
  <c r="D38" i="204" s="1"/>
  <c r="D40" i="204" s="1"/>
  <c r="C17" i="204"/>
  <c r="C38" i="204" s="1"/>
  <c r="C40" i="204" s="1"/>
  <c r="AA17" i="205"/>
  <c r="AA38" i="205" s="1"/>
  <c r="AA40" i="205" s="1"/>
  <c r="Z17" i="205"/>
  <c r="Y17" i="205"/>
  <c r="Y38" i="205" s="1"/>
  <c r="Y40" i="205" s="1"/>
  <c r="X17" i="205"/>
  <c r="X38" i="205" s="1"/>
  <c r="W17" i="205"/>
  <c r="W38" i="205" s="1"/>
  <c r="V17" i="205"/>
  <c r="V38" i="205" s="1"/>
  <c r="U17" i="205"/>
  <c r="U38" i="205" s="1"/>
  <c r="T17" i="205"/>
  <c r="T38" i="205" s="1"/>
  <c r="S17" i="205"/>
  <c r="S38" i="205" s="1"/>
  <c r="R17" i="205"/>
  <c r="R38" i="205" s="1"/>
  <c r="Q17" i="205"/>
  <c r="Q38" i="205" s="1"/>
  <c r="P17" i="205"/>
  <c r="P38" i="205" s="1"/>
  <c r="O17" i="205"/>
  <c r="O38" i="205" s="1"/>
  <c r="N17" i="205"/>
  <c r="N38" i="205" s="1"/>
  <c r="M17" i="205"/>
  <c r="M38" i="205" s="1"/>
  <c r="L17" i="205"/>
  <c r="L38" i="205" s="1"/>
  <c r="K17" i="205"/>
  <c r="K38" i="205" s="1"/>
  <c r="J17" i="205"/>
  <c r="J38" i="205" s="1"/>
  <c r="I17" i="205"/>
  <c r="I38" i="205" s="1"/>
  <c r="H17" i="205"/>
  <c r="H38" i="205" s="1"/>
  <c r="G17" i="205"/>
  <c r="G38" i="205" s="1"/>
  <c r="G40" i="205" s="1"/>
  <c r="H39" i="205" s="1"/>
  <c r="H40" i="205" s="1"/>
  <c r="I39" i="205" s="1"/>
  <c r="I40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C38" i="205" s="1"/>
  <c r="C40" i="205" s="1"/>
  <c r="AA17" i="206"/>
  <c r="AA38" i="206" s="1"/>
  <c r="AA40" i="206" s="1"/>
  <c r="Y17" i="206"/>
  <c r="Y38" i="206" s="1"/>
  <c r="Y40" i="206" s="1"/>
  <c r="X17" i="206"/>
  <c r="X38" i="206" s="1"/>
  <c r="W17" i="206"/>
  <c r="W38" i="206" s="1"/>
  <c r="V17" i="206"/>
  <c r="V38" i="206" s="1"/>
  <c r="U17" i="206"/>
  <c r="U38" i="206" s="1"/>
  <c r="T17" i="206"/>
  <c r="T38" i="206" s="1"/>
  <c r="S17" i="206"/>
  <c r="S38" i="206" s="1"/>
  <c r="R17" i="206"/>
  <c r="R38" i="206" s="1"/>
  <c r="Q17" i="206"/>
  <c r="Q38" i="206" s="1"/>
  <c r="P17" i="206"/>
  <c r="P38" i="206" s="1"/>
  <c r="O17" i="206"/>
  <c r="O38" i="206" s="1"/>
  <c r="N17" i="206"/>
  <c r="N38" i="206" s="1"/>
  <c r="M17" i="206"/>
  <c r="M38" i="206" s="1"/>
  <c r="L17" i="206"/>
  <c r="L38" i="206" s="1"/>
  <c r="K17" i="206"/>
  <c r="K38" i="206" s="1"/>
  <c r="J17" i="206"/>
  <c r="J38" i="206" s="1"/>
  <c r="I17" i="206"/>
  <c r="I38" i="206" s="1"/>
  <c r="H17" i="206"/>
  <c r="H38" i="206" s="1"/>
  <c r="G17" i="206"/>
  <c r="G38" i="206" s="1"/>
  <c r="G40" i="206" s="1"/>
  <c r="H39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AA17" i="207"/>
  <c r="AA38" i="207" s="1"/>
  <c r="AA40" i="207" s="1"/>
  <c r="Y17" i="207"/>
  <c r="Y38" i="207" s="1"/>
  <c r="Y40" i="207" s="1"/>
  <c r="X17" i="207"/>
  <c r="W17" i="207"/>
  <c r="W38" i="207" s="1"/>
  <c r="V17" i="207"/>
  <c r="V38" i="207" s="1"/>
  <c r="U17" i="207"/>
  <c r="U38" i="207" s="1"/>
  <c r="T17" i="207"/>
  <c r="T38" i="207" s="1"/>
  <c r="S17" i="207"/>
  <c r="S38" i="207" s="1"/>
  <c r="R17" i="207"/>
  <c r="R38" i="207" s="1"/>
  <c r="Q17" i="207"/>
  <c r="Q38" i="207" s="1"/>
  <c r="P17" i="207"/>
  <c r="P38" i="207" s="1"/>
  <c r="O17" i="207"/>
  <c r="O38" i="207" s="1"/>
  <c r="N17" i="207"/>
  <c r="N38" i="207" s="1"/>
  <c r="M17" i="207"/>
  <c r="M38" i="207" s="1"/>
  <c r="L17" i="207"/>
  <c r="L38" i="207" s="1"/>
  <c r="K17" i="207"/>
  <c r="K38" i="207" s="1"/>
  <c r="J17" i="207"/>
  <c r="J38" i="207" s="1"/>
  <c r="I17" i="207"/>
  <c r="I38" i="207" s="1"/>
  <c r="H17" i="207"/>
  <c r="H38" i="207" s="1"/>
  <c r="G17" i="207"/>
  <c r="G38" i="207" s="1"/>
  <c r="G40" i="207" s="1"/>
  <c r="H39" i="207" s="1"/>
  <c r="F17" i="207"/>
  <c r="E17" i="207"/>
  <c r="E38" i="207" s="1"/>
  <c r="E40" i="207" s="1"/>
  <c r="D17" i="207"/>
  <c r="D38" i="207" s="1"/>
  <c r="D40" i="207" s="1"/>
  <c r="C17" i="207"/>
  <c r="C38" i="207" s="1"/>
  <c r="C40" i="207" s="1"/>
  <c r="AA17" i="208"/>
  <c r="AA38" i="208" s="1"/>
  <c r="AA40" i="208" s="1"/>
  <c r="Y17" i="208"/>
  <c r="Y38" i="208" s="1"/>
  <c r="Y40" i="208" s="1"/>
  <c r="X17" i="208"/>
  <c r="W17" i="208"/>
  <c r="W38" i="208" s="1"/>
  <c r="V17" i="208"/>
  <c r="V38" i="208" s="1"/>
  <c r="U17" i="208"/>
  <c r="U38" i="208" s="1"/>
  <c r="T17" i="208"/>
  <c r="T38" i="208" s="1"/>
  <c r="S17" i="208"/>
  <c r="S38" i="208" s="1"/>
  <c r="R17" i="208"/>
  <c r="R38" i="208" s="1"/>
  <c r="Q17" i="208"/>
  <c r="Q38" i="208" s="1"/>
  <c r="P17" i="208"/>
  <c r="P38" i="208" s="1"/>
  <c r="O17" i="208"/>
  <c r="O38" i="208" s="1"/>
  <c r="N17" i="208"/>
  <c r="N38" i="208" s="1"/>
  <c r="M17" i="208"/>
  <c r="M38" i="208" s="1"/>
  <c r="L17" i="208"/>
  <c r="L38" i="208" s="1"/>
  <c r="K17" i="208"/>
  <c r="K38" i="208" s="1"/>
  <c r="J17" i="208"/>
  <c r="J38" i="208" s="1"/>
  <c r="I17" i="208"/>
  <c r="I38" i="208" s="1"/>
  <c r="H17" i="208"/>
  <c r="H38" i="208" s="1"/>
  <c r="G17" i="208"/>
  <c r="G38" i="208" s="1"/>
  <c r="G40" i="208" s="1"/>
  <c r="H39" i="208" s="1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Y17" i="209"/>
  <c r="Y38" i="209" s="1"/>
  <c r="Y40" i="209" s="1"/>
  <c r="X17" i="209"/>
  <c r="W17" i="209"/>
  <c r="W38" i="209" s="1"/>
  <c r="V17" i="209"/>
  <c r="V38" i="209" s="1"/>
  <c r="U17" i="209"/>
  <c r="U38" i="209" s="1"/>
  <c r="T17" i="209"/>
  <c r="T38" i="209" s="1"/>
  <c r="S17" i="209"/>
  <c r="S38" i="209" s="1"/>
  <c r="R17" i="209"/>
  <c r="R38" i="209" s="1"/>
  <c r="Q17" i="209"/>
  <c r="Q38" i="209" s="1"/>
  <c r="P17" i="209"/>
  <c r="P38" i="209" s="1"/>
  <c r="O17" i="209"/>
  <c r="O38" i="209" s="1"/>
  <c r="N17" i="209"/>
  <c r="N38" i="209" s="1"/>
  <c r="M17" i="209"/>
  <c r="M38" i="209" s="1"/>
  <c r="L17" i="209"/>
  <c r="L38" i="209" s="1"/>
  <c r="K17" i="209"/>
  <c r="K38" i="209" s="1"/>
  <c r="J17" i="209"/>
  <c r="J38" i="209" s="1"/>
  <c r="I17" i="209"/>
  <c r="I38" i="209" s="1"/>
  <c r="H17" i="209"/>
  <c r="H38" i="209" s="1"/>
  <c r="G17" i="209"/>
  <c r="G38" i="209" s="1"/>
  <c r="G40" i="209" s="1"/>
  <c r="H39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Y38" i="210" s="1"/>
  <c r="Y40" i="210" s="1"/>
  <c r="X17" i="210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G38" i="210" s="1"/>
  <c r="G40" i="210" s="1"/>
  <c r="H39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W17" i="211"/>
  <c r="W38" i="211" s="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Q38" i="211" s="1"/>
  <c r="P17" i="211"/>
  <c r="P38" i="211" s="1"/>
  <c r="O17" i="211"/>
  <c r="O38" i="211" s="1"/>
  <c r="N17" i="211"/>
  <c r="N38" i="211" s="1"/>
  <c r="M17" i="211"/>
  <c r="M38" i="211" s="1"/>
  <c r="L17" i="211"/>
  <c r="L38" i="211" s="1"/>
  <c r="K17" i="211"/>
  <c r="K38" i="211" s="1"/>
  <c r="J17" i="211"/>
  <c r="J38" i="211" s="1"/>
  <c r="I17" i="211"/>
  <c r="I38" i="211" s="1"/>
  <c r="H17" i="211"/>
  <c r="H38" i="211" s="1"/>
  <c r="G17" i="211"/>
  <c r="G38" i="211" s="1"/>
  <c r="G40" i="211" s="1"/>
  <c r="H39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Y40" i="212" s="1"/>
  <c r="X17" i="212"/>
  <c r="X38" i="212" s="1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K38" i="212" s="1"/>
  <c r="J17" i="212"/>
  <c r="J38" i="212" s="1"/>
  <c r="I17" i="212"/>
  <c r="I38" i="212" s="1"/>
  <c r="H17" i="212"/>
  <c r="H38" i="212" s="1"/>
  <c r="G17" i="212"/>
  <c r="G38" i="212" s="1"/>
  <c r="G40" i="212" s="1"/>
  <c r="H39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Z17" i="213"/>
  <c r="Y17" i="213"/>
  <c r="Y38" i="213" s="1"/>
  <c r="Y40" i="213" s="1"/>
  <c r="X17" i="213"/>
  <c r="X38" i="213" s="1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R38" i="213" s="1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J38" i="213" s="1"/>
  <c r="I17" i="213"/>
  <c r="I38" i="213" s="1"/>
  <c r="H17" i="213"/>
  <c r="H38" i="213" s="1"/>
  <c r="G17" i="213"/>
  <c r="G38" i="213" s="1"/>
  <c r="G40" i="213" s="1"/>
  <c r="H39" i="213" s="1"/>
  <c r="H40" i="213" s="1"/>
  <c r="I39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Z17" i="214"/>
  <c r="Y17" i="214"/>
  <c r="Y38" i="214" s="1"/>
  <c r="Y40" i="214" s="1"/>
  <c r="X17" i="214"/>
  <c r="X38" i="214" s="1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Y38" i="215" s="1"/>
  <c r="Y40" i="215" s="1"/>
  <c r="X17" i="215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H40" i="215" s="1"/>
  <c r="I39" i="215" s="1"/>
  <c r="I40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Y38" i="216" s="1"/>
  <c r="Y40" i="216" s="1"/>
  <c r="X17" i="216"/>
  <c r="W17" i="216"/>
  <c r="W38" i="216" s="1"/>
  <c r="V17" i="216"/>
  <c r="V38" i="216" s="1"/>
  <c r="U17" i="216"/>
  <c r="U38" i="216" s="1"/>
  <c r="T17" i="216"/>
  <c r="T38" i="216" s="1"/>
  <c r="S17" i="216"/>
  <c r="S38" i="216" s="1"/>
  <c r="R17" i="216"/>
  <c r="R38" i="216" s="1"/>
  <c r="Q17" i="216"/>
  <c r="Q38" i="216" s="1"/>
  <c r="P17" i="216"/>
  <c r="O17" i="216"/>
  <c r="O38" i="216" s="1"/>
  <c r="N17" i="216"/>
  <c r="N38" i="216" s="1"/>
  <c r="M17" i="216"/>
  <c r="M38" i="216" s="1"/>
  <c r="L17" i="216"/>
  <c r="L38" i="216" s="1"/>
  <c r="K17" i="216"/>
  <c r="K38" i="216" s="1"/>
  <c r="J17" i="216"/>
  <c r="J38" i="216" s="1"/>
  <c r="I17" i="216"/>
  <c r="I38" i="216" s="1"/>
  <c r="H17" i="216"/>
  <c r="G17" i="216"/>
  <c r="G38" i="216" s="1"/>
  <c r="G40" i="216" s="1"/>
  <c r="H39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AA17" i="217"/>
  <c r="AA38" i="217" s="1"/>
  <c r="AA40" i="217" s="1"/>
  <c r="Y17" i="217"/>
  <c r="Y38" i="217" s="1"/>
  <c r="Y40" i="217" s="1"/>
  <c r="X17" i="217"/>
  <c r="W17" i="217"/>
  <c r="W38" i="217" s="1"/>
  <c r="V17" i="217"/>
  <c r="V38" i="217" s="1"/>
  <c r="U17" i="217"/>
  <c r="U38" i="217" s="1"/>
  <c r="T17" i="217"/>
  <c r="T38" i="217" s="1"/>
  <c r="S17" i="217"/>
  <c r="S38" i="217" s="1"/>
  <c r="R17" i="217"/>
  <c r="R38" i="217" s="1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K38" i="217" s="1"/>
  <c r="J17" i="217"/>
  <c r="J38" i="217" s="1"/>
  <c r="I17" i="217"/>
  <c r="I38" i="217" s="1"/>
  <c r="H17" i="217"/>
  <c r="H38" i="217" s="1"/>
  <c r="G17" i="217"/>
  <c r="G38" i="217" s="1"/>
  <c r="G40" i="217" s="1"/>
  <c r="H39" i="217" s="1"/>
  <c r="H40" i="217" s="1"/>
  <c r="I39" i="217" s="1"/>
  <c r="I40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AA17" i="218"/>
  <c r="AA38" i="218" s="1"/>
  <c r="AA40" i="218" s="1"/>
  <c r="Y17" i="218"/>
  <c r="Y38" i="218" s="1"/>
  <c r="Y40" i="218" s="1"/>
  <c r="X17" i="218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H40" i="218" s="1"/>
  <c r="I39" i="218" s="1"/>
  <c r="I40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Y38" i="219" s="1"/>
  <c r="Y40" i="219" s="1"/>
  <c r="X17" i="219"/>
  <c r="W17" i="219"/>
  <c r="W38" i="219" s="1"/>
  <c r="V17" i="219"/>
  <c r="V38" i="219" s="1"/>
  <c r="U17" i="219"/>
  <c r="U38" i="219" s="1"/>
  <c r="T17" i="219"/>
  <c r="T38" i="219" s="1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M38" i="219" s="1"/>
  <c r="L17" i="219"/>
  <c r="L38" i="219" s="1"/>
  <c r="K17" i="219"/>
  <c r="K38" i="219" s="1"/>
  <c r="J17" i="219"/>
  <c r="J38" i="219" s="1"/>
  <c r="I17" i="219"/>
  <c r="I38" i="219" s="1"/>
  <c r="H17" i="219"/>
  <c r="H38" i="219" s="1"/>
  <c r="G17" i="219"/>
  <c r="G38" i="219" s="1"/>
  <c r="G40" i="219" s="1"/>
  <c r="H39" i="219" s="1"/>
  <c r="H40" i="219" s="1"/>
  <c r="I39" i="219" s="1"/>
  <c r="I40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C38" i="219" s="1"/>
  <c r="C40" i="219" s="1"/>
  <c r="AA17" i="220"/>
  <c r="AA38" i="220" s="1"/>
  <c r="AA40" i="220" s="1"/>
  <c r="Y17" i="220"/>
  <c r="Y38" i="220" s="1"/>
  <c r="Y40" i="220" s="1"/>
  <c r="X17" i="220"/>
  <c r="X38" i="220" s="1"/>
  <c r="W17" i="220"/>
  <c r="W38" i="220" s="1"/>
  <c r="V17" i="220"/>
  <c r="V38" i="220" s="1"/>
  <c r="U17" i="220"/>
  <c r="U38" i="220" s="1"/>
  <c r="T17" i="220"/>
  <c r="T38" i="220" s="1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J38" i="220" s="1"/>
  <c r="I17" i="220"/>
  <c r="I38" i="220" s="1"/>
  <c r="H17" i="220"/>
  <c r="H38" i="220" s="1"/>
  <c r="G17" i="220"/>
  <c r="G38" i="220" s="1"/>
  <c r="G40" i="220" s="1"/>
  <c r="H39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AA17" i="221"/>
  <c r="AA38" i="221" s="1"/>
  <c r="AA40" i="221" s="1"/>
  <c r="Y17" i="221"/>
  <c r="Y38" i="221" s="1"/>
  <c r="Y40" i="221" s="1"/>
  <c r="X17" i="221"/>
  <c r="X38" i="221" s="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H40" i="221" s="1"/>
  <c r="I39" i="221" s="1"/>
  <c r="I40" i="221" s="1"/>
  <c r="J40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AA38" i="222" s="1"/>
  <c r="AA40" i="222" s="1"/>
  <c r="Y17" i="222"/>
  <c r="Y38" i="222" s="1"/>
  <c r="Y40" i="222" s="1"/>
  <c r="X17" i="222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R38" i="222" s="1"/>
  <c r="Q17" i="222"/>
  <c r="Q38" i="222" s="1"/>
  <c r="P17" i="222"/>
  <c r="O17" i="222"/>
  <c r="O38" i="222" s="1"/>
  <c r="N17" i="222"/>
  <c r="N38" i="222" s="1"/>
  <c r="M17" i="222"/>
  <c r="M38" i="222" s="1"/>
  <c r="L17" i="222"/>
  <c r="L38" i="222" s="1"/>
  <c r="K17" i="222"/>
  <c r="K38" i="222" s="1"/>
  <c r="J17" i="222"/>
  <c r="J38" i="222" s="1"/>
  <c r="I17" i="222"/>
  <c r="I38" i="222" s="1"/>
  <c r="H17" i="222"/>
  <c r="G17" i="222"/>
  <c r="G38" i="222" s="1"/>
  <c r="G40" i="222" s="1"/>
  <c r="H39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AA38" i="223" s="1"/>
  <c r="AA40" i="223" s="1"/>
  <c r="Y17" i="223"/>
  <c r="Y38" i="223" s="1"/>
  <c r="Y40" i="223" s="1"/>
  <c r="X17" i="223"/>
  <c r="W17" i="223"/>
  <c r="W38" i="223" s="1"/>
  <c r="V17" i="223"/>
  <c r="V38" i="223" s="1"/>
  <c r="U17" i="223"/>
  <c r="U38" i="223" s="1"/>
  <c r="T17" i="223"/>
  <c r="T38" i="223" s="1"/>
  <c r="S17" i="223"/>
  <c r="S38" i="223" s="1"/>
  <c r="R17" i="223"/>
  <c r="R38" i="223" s="1"/>
  <c r="Q17" i="223"/>
  <c r="Q38" i="223" s="1"/>
  <c r="P17" i="223"/>
  <c r="O17" i="223"/>
  <c r="O38" i="223" s="1"/>
  <c r="N17" i="223"/>
  <c r="N38" i="223" s="1"/>
  <c r="M17" i="223"/>
  <c r="M38" i="223" s="1"/>
  <c r="L17" i="223"/>
  <c r="L38" i="223" s="1"/>
  <c r="K17" i="223"/>
  <c r="K38" i="223" s="1"/>
  <c r="J17" i="223"/>
  <c r="J38" i="223" s="1"/>
  <c r="I17" i="223"/>
  <c r="I38" i="223" s="1"/>
  <c r="H17" i="223"/>
  <c r="G17" i="223"/>
  <c r="G38" i="223" s="1"/>
  <c r="G40" i="223" s="1"/>
  <c r="H39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C38" i="223" s="1"/>
  <c r="C40" i="223" s="1"/>
  <c r="AA17" i="224"/>
  <c r="AA38" i="224" s="1"/>
  <c r="AA40" i="224" s="1"/>
  <c r="Y17" i="224"/>
  <c r="Y38" i="224" s="1"/>
  <c r="Y40" i="224" s="1"/>
  <c r="X17" i="224"/>
  <c r="W17" i="224"/>
  <c r="W38" i="224" s="1"/>
  <c r="V17" i="224"/>
  <c r="V38" i="224" s="1"/>
  <c r="U17" i="224"/>
  <c r="U38" i="224" s="1"/>
  <c r="T17" i="224"/>
  <c r="T38" i="224" s="1"/>
  <c r="S17" i="224"/>
  <c r="S38" i="224" s="1"/>
  <c r="R17" i="224"/>
  <c r="R38" i="224" s="1"/>
  <c r="Q17" i="224"/>
  <c r="Q38" i="224" s="1"/>
  <c r="P17" i="224"/>
  <c r="O17" i="224"/>
  <c r="O38" i="224" s="1"/>
  <c r="N17" i="224"/>
  <c r="N38" i="224" s="1"/>
  <c r="M17" i="224"/>
  <c r="M38" i="224" s="1"/>
  <c r="L17" i="224"/>
  <c r="L38" i="224" s="1"/>
  <c r="K17" i="224"/>
  <c r="K38" i="224" s="1"/>
  <c r="J17" i="224"/>
  <c r="J38" i="224" s="1"/>
  <c r="I17" i="224"/>
  <c r="I38" i="224" s="1"/>
  <c r="H17" i="224"/>
  <c r="G17" i="224"/>
  <c r="G38" i="224" s="1"/>
  <c r="G40" i="224" s="1"/>
  <c r="H39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X17" i="225"/>
  <c r="W17" i="225"/>
  <c r="W38" i="225" s="1"/>
  <c r="V17" i="225"/>
  <c r="V38" i="225" s="1"/>
  <c r="U17" i="225"/>
  <c r="U38" i="225" s="1"/>
  <c r="T17" i="225"/>
  <c r="T38" i="225" s="1"/>
  <c r="S17" i="225"/>
  <c r="S38" i="225" s="1"/>
  <c r="R17" i="225"/>
  <c r="R38" i="225" s="1"/>
  <c r="Q17" i="225"/>
  <c r="P17" i="225"/>
  <c r="P38" i="225" s="1"/>
  <c r="O17" i="225"/>
  <c r="O38" i="225" s="1"/>
  <c r="N17" i="225"/>
  <c r="N38" i="225" s="1"/>
  <c r="M17" i="225"/>
  <c r="M38" i="225" s="1"/>
  <c r="L17" i="225"/>
  <c r="L38" i="225" s="1"/>
  <c r="K17" i="225"/>
  <c r="K38" i="225" s="1"/>
  <c r="J17" i="225"/>
  <c r="J38" i="225" s="1"/>
  <c r="I17" i="225"/>
  <c r="H17" i="225"/>
  <c r="H38" i="225" s="1"/>
  <c r="G17" i="225"/>
  <c r="G38" i="225" s="1"/>
  <c r="G40" i="225" s="1"/>
  <c r="H39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AA17" i="226"/>
  <c r="Y17" i="226"/>
  <c r="X17" i="226"/>
  <c r="W17" i="226"/>
  <c r="W38" i="226" s="1"/>
  <c r="V17" i="226"/>
  <c r="V38" i="226" s="1"/>
  <c r="U17" i="226"/>
  <c r="U38" i="226" s="1"/>
  <c r="T17" i="226"/>
  <c r="T38" i="226" s="1"/>
  <c r="S17" i="226"/>
  <c r="S38" i="226" s="1"/>
  <c r="R17" i="226"/>
  <c r="R38" i="226" s="1"/>
  <c r="Q17" i="226"/>
  <c r="P17" i="226"/>
  <c r="P38" i="226" s="1"/>
  <c r="O17" i="226"/>
  <c r="O38" i="226" s="1"/>
  <c r="N17" i="226"/>
  <c r="N38" i="226" s="1"/>
  <c r="M17" i="226"/>
  <c r="M38" i="226" s="1"/>
  <c r="L17" i="226"/>
  <c r="L38" i="226" s="1"/>
  <c r="K17" i="226"/>
  <c r="K38" i="226" s="1"/>
  <c r="J17" i="226"/>
  <c r="J38" i="226" s="1"/>
  <c r="I17" i="226"/>
  <c r="H17" i="226"/>
  <c r="H38" i="226" s="1"/>
  <c r="G17" i="226"/>
  <c r="G38" i="226" s="1"/>
  <c r="G40" i="226" s="1"/>
  <c r="H39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C38" i="226" s="1"/>
  <c r="C40" i="226" s="1"/>
  <c r="AA17" i="227"/>
  <c r="AA38" i="227" s="1"/>
  <c r="AA40" i="227" s="1"/>
  <c r="Y17" i="227"/>
  <c r="X17" i="227"/>
  <c r="W17" i="227"/>
  <c r="W38" i="227" s="1"/>
  <c r="V17" i="227"/>
  <c r="V38" i="227" s="1"/>
  <c r="U17" i="227"/>
  <c r="U38" i="227" s="1"/>
  <c r="T17" i="227"/>
  <c r="T38" i="227" s="1"/>
  <c r="S17" i="227"/>
  <c r="S38" i="227" s="1"/>
  <c r="R17" i="227"/>
  <c r="R38" i="227" s="1"/>
  <c r="Q17" i="227"/>
  <c r="P17" i="227"/>
  <c r="P38" i="227" s="1"/>
  <c r="O17" i="227"/>
  <c r="O38" i="227" s="1"/>
  <c r="N17" i="227"/>
  <c r="N38" i="227" s="1"/>
  <c r="M17" i="227"/>
  <c r="M38" i="227" s="1"/>
  <c r="L17" i="227"/>
  <c r="L38" i="227" s="1"/>
  <c r="K17" i="227"/>
  <c r="K38" i="227" s="1"/>
  <c r="J17" i="227"/>
  <c r="J38" i="227" s="1"/>
  <c r="I17" i="227"/>
  <c r="H17" i="227"/>
  <c r="H38" i="227" s="1"/>
  <c r="G17" i="227"/>
  <c r="G38" i="227" s="1"/>
  <c r="G40" i="227" s="1"/>
  <c r="H39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C38" i="227" s="1"/>
  <c r="C40" i="227" s="1"/>
  <c r="AA17" i="228"/>
  <c r="AA38" i="228" s="1"/>
  <c r="AA40" i="228" s="1"/>
  <c r="Y17" i="228"/>
  <c r="Y38" i="228" s="1"/>
  <c r="Y40" i="228" s="1"/>
  <c r="X17" i="228"/>
  <c r="X38" i="228" s="1"/>
  <c r="W17" i="228"/>
  <c r="W38" i="228" s="1"/>
  <c r="V17" i="228"/>
  <c r="V38" i="228" s="1"/>
  <c r="U17" i="228"/>
  <c r="U38" i="228" s="1"/>
  <c r="T17" i="228"/>
  <c r="T38" i="228" s="1"/>
  <c r="S17" i="228"/>
  <c r="S38" i="228" s="1"/>
  <c r="R17" i="228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H40" i="228" s="1"/>
  <c r="I39" i="228" s="1"/>
  <c r="I40" i="228" s="1"/>
  <c r="J40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Y17" i="229"/>
  <c r="Y38" i="229" s="1"/>
  <c r="X17" i="229"/>
  <c r="X38" i="229" s="1"/>
  <c r="X40" i="229" s="1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Y38" i="230" s="1"/>
  <c r="Y40" i="230" s="1"/>
  <c r="X17" i="230"/>
  <c r="X38" i="230" s="1"/>
  <c r="W17" i="230"/>
  <c r="W38" i="230" s="1"/>
  <c r="V17" i="230"/>
  <c r="V38" i="230" s="1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K38" i="230" s="1"/>
  <c r="J17" i="230"/>
  <c r="J38" i="230" s="1"/>
  <c r="I17" i="230"/>
  <c r="I38" i="230" s="1"/>
  <c r="H17" i="230"/>
  <c r="H38" i="230" s="1"/>
  <c r="G17" i="230"/>
  <c r="G38" i="230" s="1"/>
  <c r="G40" i="230" s="1"/>
  <c r="H39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Z17" i="231"/>
  <c r="Y17" i="231"/>
  <c r="Y38" i="231" s="1"/>
  <c r="Y40" i="231" s="1"/>
  <c r="X17" i="231"/>
  <c r="X38" i="231" s="1"/>
  <c r="W17" i="231"/>
  <c r="W38" i="231" s="1"/>
  <c r="V17" i="231"/>
  <c r="V38" i="231" s="1"/>
  <c r="U17" i="231"/>
  <c r="U38" i="231" s="1"/>
  <c r="T17" i="231"/>
  <c r="T38" i="231" s="1"/>
  <c r="S17" i="231"/>
  <c r="S38" i="231" s="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K38" i="231" s="1"/>
  <c r="J17" i="231"/>
  <c r="J38" i="231" s="1"/>
  <c r="I17" i="231"/>
  <c r="I38" i="231" s="1"/>
  <c r="H17" i="231"/>
  <c r="H38" i="231" s="1"/>
  <c r="G17" i="231"/>
  <c r="G38" i="231" s="1"/>
  <c r="G40" i="231" s="1"/>
  <c r="H39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Y17" i="232"/>
  <c r="Y38" i="232" s="1"/>
  <c r="Y40" i="232" s="1"/>
  <c r="X17" i="232"/>
  <c r="W17" i="232"/>
  <c r="W38" i="232" s="1"/>
  <c r="V17" i="232"/>
  <c r="V38" i="232" s="1"/>
  <c r="U17" i="232"/>
  <c r="U38" i="232" s="1"/>
  <c r="T17" i="232"/>
  <c r="T38" i="232" s="1"/>
  <c r="S17" i="232"/>
  <c r="S38" i="232" s="1"/>
  <c r="R17" i="232"/>
  <c r="R38" i="232" s="1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L38" i="232" s="1"/>
  <c r="K17" i="232"/>
  <c r="K38" i="232" s="1"/>
  <c r="J17" i="232"/>
  <c r="J38" i="232" s="1"/>
  <c r="I17" i="232"/>
  <c r="I38" i="232" s="1"/>
  <c r="H17" i="232"/>
  <c r="H38" i="232" s="1"/>
  <c r="G17" i="232"/>
  <c r="G38" i="232" s="1"/>
  <c r="G40" i="232" s="1"/>
  <c r="H39" i="232" s="1"/>
  <c r="H40" i="232" s="1"/>
  <c r="I39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Y38" i="233" s="1"/>
  <c r="Y40" i="233" s="1"/>
  <c r="X17" i="233"/>
  <c r="W17" i="233"/>
  <c r="W38" i="233" s="1"/>
  <c r="V17" i="233"/>
  <c r="V38" i="233" s="1"/>
  <c r="U17" i="233"/>
  <c r="U38" i="233" s="1"/>
  <c r="T17" i="233"/>
  <c r="T38" i="233" s="1"/>
  <c r="S17" i="233"/>
  <c r="S38" i="233" s="1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L38" i="233" s="1"/>
  <c r="K17" i="233"/>
  <c r="K38" i="233" s="1"/>
  <c r="J17" i="233"/>
  <c r="J38" i="233" s="1"/>
  <c r="I17" i="233"/>
  <c r="I38" i="233" s="1"/>
  <c r="H17" i="233"/>
  <c r="H38" i="233" s="1"/>
  <c r="G17" i="233"/>
  <c r="G38" i="233" s="1"/>
  <c r="G40" i="233" s="1"/>
  <c r="H39" i="233" s="1"/>
  <c r="H40" i="233" s="1"/>
  <c r="I39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AA17" i="234"/>
  <c r="AA38" i="234" s="1"/>
  <c r="AA40" i="234" s="1"/>
  <c r="Y17" i="234"/>
  <c r="Y38" i="234" s="1"/>
  <c r="Y40" i="234" s="1"/>
  <c r="X17" i="234"/>
  <c r="W17" i="234"/>
  <c r="W38" i="234" s="1"/>
  <c r="V17" i="234"/>
  <c r="V38" i="234" s="1"/>
  <c r="U17" i="234"/>
  <c r="U38" i="234" s="1"/>
  <c r="T17" i="234"/>
  <c r="T38" i="234" s="1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L38" i="234" s="1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H40" i="234" s="1"/>
  <c r="I39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Y17" i="235"/>
  <c r="Y38" i="235" s="1"/>
  <c r="Y40" i="235" s="1"/>
  <c r="X17" i="235"/>
  <c r="W17" i="235"/>
  <c r="W38" i="235" s="1"/>
  <c r="V17" i="235"/>
  <c r="V38" i="235" s="1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H40" i="235" s="1"/>
  <c r="I39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AA38" i="236" s="1"/>
  <c r="AA40" i="236" s="1"/>
  <c r="Z17" i="236"/>
  <c r="Y17" i="236"/>
  <c r="Y38" i="236" s="1"/>
  <c r="Y40" i="236" s="1"/>
  <c r="X17" i="236"/>
  <c r="X38" i="236" s="1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I17" i="236"/>
  <c r="I38" i="236" s="1"/>
  <c r="H17" i="236"/>
  <c r="H38" i="236" s="1"/>
  <c r="G17" i="236"/>
  <c r="G38" i="236" s="1"/>
  <c r="G40" i="236" s="1"/>
  <c r="H39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Y38" i="237" s="1"/>
  <c r="X17" i="237"/>
  <c r="X38" i="237" s="1"/>
  <c r="X40" i="237" s="1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H40" i="237" s="1"/>
  <c r="I39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Z17" i="238"/>
  <c r="Y17" i="238"/>
  <c r="Y38" i="238" s="1"/>
  <c r="Y40" i="238" s="1"/>
  <c r="X17" i="238"/>
  <c r="X38" i="238" s="1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G38" i="238" s="1"/>
  <c r="G40" i="238" s="1"/>
  <c r="H39" i="238" s="1"/>
  <c r="H40" i="238" s="1"/>
  <c r="I39" i="238" s="1"/>
  <c r="I40" i="238" s="1"/>
  <c r="J40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X38" i="239" s="1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Y17" i="240"/>
  <c r="Y38" i="240" s="1"/>
  <c r="Y40" i="240" s="1"/>
  <c r="X17" i="240"/>
  <c r="W17" i="240"/>
  <c r="W38" i="240" s="1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Y40" i="241" s="1"/>
  <c r="X17" i="241"/>
  <c r="W17" i="241"/>
  <c r="W38" i="241" s="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Y38" i="242" s="1"/>
  <c r="Y40" i="242" s="1"/>
  <c r="X17" i="242"/>
  <c r="W17" i="242"/>
  <c r="W38" i="242" s="1"/>
  <c r="V17" i="242"/>
  <c r="V38" i="242" s="1"/>
  <c r="U17" i="242"/>
  <c r="U38" i="242" s="1"/>
  <c r="T17" i="242"/>
  <c r="T38" i="242" s="1"/>
  <c r="S17" i="242"/>
  <c r="S38" i="242" s="1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L38" i="242" s="1"/>
  <c r="K17" i="242"/>
  <c r="K38" i="242" s="1"/>
  <c r="J17" i="242"/>
  <c r="J38" i="242" s="1"/>
  <c r="I17" i="242"/>
  <c r="I38" i="242" s="1"/>
  <c r="H17" i="242"/>
  <c r="H38" i="242" s="1"/>
  <c r="G17" i="242"/>
  <c r="G38" i="242" s="1"/>
  <c r="G40" i="242" s="1"/>
  <c r="H39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Y40" i="243" s="1"/>
  <c r="X17" i="243"/>
  <c r="W17" i="243"/>
  <c r="W38" i="243" s="1"/>
  <c r="V17" i="243"/>
  <c r="V38" i="243" s="1"/>
  <c r="U17" i="243"/>
  <c r="U38" i="243" s="1"/>
  <c r="T17" i="243"/>
  <c r="T38" i="243" s="1"/>
  <c r="S17" i="243"/>
  <c r="S38" i="243" s="1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Y38" i="244" s="1"/>
  <c r="Y40" i="244" s="1"/>
  <c r="X17" i="244"/>
  <c r="X38" i="244" s="1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H40" i="244" s="1"/>
  <c r="I39" i="244" s="1"/>
  <c r="I40" i="244" s="1"/>
  <c r="J40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X38" i="245" s="1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Y38" i="246" s="1"/>
  <c r="Y40" i="246" s="1"/>
  <c r="X17" i="246"/>
  <c r="X38" i="246" s="1"/>
  <c r="W17" i="246"/>
  <c r="W38" i="246" s="1"/>
  <c r="V17" i="246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F17" i="246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Z17" i="247"/>
  <c r="Y17" i="247"/>
  <c r="Y38" i="247" s="1"/>
  <c r="Y40" i="247" s="1"/>
  <c r="X17" i="247"/>
  <c r="X38" i="247" s="1"/>
  <c r="W17" i="247"/>
  <c r="W38" i="247" s="1"/>
  <c r="V17" i="247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F17" i="247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W17" i="248"/>
  <c r="W38" i="248" s="1"/>
  <c r="V17" i="248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H40" i="248" s="1"/>
  <c r="I39" i="248" s="1"/>
  <c r="F17" i="248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Y17" i="249"/>
  <c r="Y38" i="249" s="1"/>
  <c r="Y40" i="249" s="1"/>
  <c r="X17" i="249"/>
  <c r="W17" i="249"/>
  <c r="W38" i="249" s="1"/>
  <c r="V17" i="249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H40" i="249" s="1"/>
  <c r="I39" i="249" s="1"/>
  <c r="F17" i="249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Y38" i="250" s="1"/>
  <c r="Y40" i="250" s="1"/>
  <c r="X17" i="250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H40" i="250" s="1"/>
  <c r="I39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G38" i="251" s="1"/>
  <c r="G40" i="251" s="1"/>
  <c r="H39" i="251" s="1"/>
  <c r="H40" i="251" s="1"/>
  <c r="I39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X17" i="252"/>
  <c r="X38" i="252" s="1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H40" i="252" s="1"/>
  <c r="I39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Z17" i="253"/>
  <c r="Y17" i="253"/>
  <c r="Y38" i="253" s="1"/>
  <c r="Y40" i="253" s="1"/>
  <c r="X17" i="253"/>
  <c r="X38" i="253" s="1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Y38" i="254" s="1"/>
  <c r="Y40" i="254" s="1"/>
  <c r="X17" i="254"/>
  <c r="X38" i="254" s="1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H40" i="254" s="1"/>
  <c r="I39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Z17" i="255"/>
  <c r="Y17" i="255"/>
  <c r="Y38" i="255" s="1"/>
  <c r="Y40" i="255" s="1"/>
  <c r="X17" i="255"/>
  <c r="X38" i="255" s="1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H40" i="255" s="1"/>
  <c r="I39" i="255" s="1"/>
  <c r="I40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Y40" i="256" s="1"/>
  <c r="X17" i="256"/>
  <c r="W17" i="256"/>
  <c r="W38" i="256" s="1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H40" i="256" s="1"/>
  <c r="I39" i="256" s="1"/>
  <c r="I40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W17" i="257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W17" i="258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Y40" i="1" s="1"/>
  <c r="X17" i="1"/>
  <c r="W17" i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211" l="1"/>
  <c r="X38" i="211"/>
  <c r="Z17" i="210"/>
  <c r="X38" i="210"/>
  <c r="Z17" i="143"/>
  <c r="X38" i="143"/>
  <c r="X40" i="143" s="1"/>
  <c r="Z38" i="3"/>
  <c r="X40" i="3"/>
  <c r="Z40" i="3" s="1"/>
  <c r="Z17" i="246"/>
  <c r="Z38" i="244"/>
  <c r="X40" i="244"/>
  <c r="Z40" i="244" s="1"/>
  <c r="H40" i="243"/>
  <c r="I39" i="243" s="1"/>
  <c r="I40" i="243" s="1"/>
  <c r="H40" i="242"/>
  <c r="I39" i="242" s="1"/>
  <c r="I40" i="242" s="1"/>
  <c r="H40" i="241"/>
  <c r="I39" i="241" s="1"/>
  <c r="I40" i="241" s="1"/>
  <c r="H40" i="240"/>
  <c r="I39" i="240" s="1"/>
  <c r="I40" i="240" s="1"/>
  <c r="H40" i="239"/>
  <c r="I39" i="239" s="1"/>
  <c r="I40" i="239" s="1"/>
  <c r="Z17" i="230"/>
  <c r="Z38" i="229"/>
  <c r="Y40" i="229"/>
  <c r="Z38" i="228"/>
  <c r="X40" i="228"/>
  <c r="Z40" i="228" s="1"/>
  <c r="H40" i="227"/>
  <c r="I39" i="227" s="1"/>
  <c r="H40" i="226"/>
  <c r="I39" i="226" s="1"/>
  <c r="H40" i="225"/>
  <c r="I39" i="225" s="1"/>
  <c r="H40" i="224"/>
  <c r="I39" i="224" s="1"/>
  <c r="I40" i="224" s="1"/>
  <c r="Z17" i="212"/>
  <c r="Z38" i="205"/>
  <c r="X40" i="205"/>
  <c r="Z40" i="205" s="1"/>
  <c r="H40" i="204"/>
  <c r="I39" i="204" s="1"/>
  <c r="I40" i="204" s="1"/>
  <c r="H40" i="203"/>
  <c r="I39" i="203" s="1"/>
  <c r="I40" i="203" s="1"/>
  <c r="H40" i="202"/>
  <c r="I39" i="202" s="1"/>
  <c r="I40" i="202" s="1"/>
  <c r="H40" i="201"/>
  <c r="I39" i="201" s="1"/>
  <c r="I40" i="201" s="1"/>
  <c r="D38" i="195"/>
  <c r="D40" i="195" s="1"/>
  <c r="L38" i="195"/>
  <c r="T38" i="195"/>
  <c r="D38" i="194"/>
  <c r="D40" i="194" s="1"/>
  <c r="L38" i="194"/>
  <c r="T38" i="194"/>
  <c r="D38" i="193"/>
  <c r="D40" i="193" s="1"/>
  <c r="L38" i="193"/>
  <c r="T38" i="193"/>
  <c r="C38" i="192"/>
  <c r="C40" i="192" s="1"/>
  <c r="K38" i="192"/>
  <c r="S38" i="192"/>
  <c r="Z17" i="189"/>
  <c r="Z17" i="187"/>
  <c r="X38" i="187"/>
  <c r="Z17" i="186"/>
  <c r="X38" i="186"/>
  <c r="Z38" i="185"/>
  <c r="X40" i="185"/>
  <c r="Z40" i="185" s="1"/>
  <c r="G38" i="184"/>
  <c r="G40" i="184" s="1"/>
  <c r="H39" i="184" s="1"/>
  <c r="H40" i="184" s="1"/>
  <c r="I39" i="184" s="1"/>
  <c r="I40" i="184" s="1"/>
  <c r="O38" i="184"/>
  <c r="W38" i="184"/>
  <c r="G38" i="183"/>
  <c r="G40" i="183" s="1"/>
  <c r="H39" i="183" s="1"/>
  <c r="H40" i="183" s="1"/>
  <c r="I39" i="183" s="1"/>
  <c r="I40" i="183" s="1"/>
  <c r="O38" i="183"/>
  <c r="W38" i="183"/>
  <c r="H40" i="182"/>
  <c r="I39" i="182" s="1"/>
  <c r="I40" i="182" s="1"/>
  <c r="Z17" i="172"/>
  <c r="Z17" i="168"/>
  <c r="X38" i="168"/>
  <c r="Z38" i="167"/>
  <c r="X40" i="167"/>
  <c r="Z40" i="167" s="1"/>
  <c r="H40" i="166"/>
  <c r="I39" i="166" s="1"/>
  <c r="I40" i="166" s="1"/>
  <c r="H40" i="165"/>
  <c r="I39" i="165" s="1"/>
  <c r="I40" i="165" s="1"/>
  <c r="H40" i="164"/>
  <c r="I39" i="164" s="1"/>
  <c r="I40" i="164" s="1"/>
  <c r="J40" i="164" s="1"/>
  <c r="Z17" i="148"/>
  <c r="Z38" i="143"/>
  <c r="Y40" i="143"/>
  <c r="X40" i="141"/>
  <c r="Z40" i="141" s="1"/>
  <c r="Z38" i="141"/>
  <c r="H40" i="140"/>
  <c r="I39" i="140" s="1"/>
  <c r="Z17" i="126"/>
  <c r="H38" i="124"/>
  <c r="P38" i="124"/>
  <c r="X38" i="124"/>
  <c r="H40" i="122"/>
  <c r="I39" i="122" s="1"/>
  <c r="I40" i="122" s="1"/>
  <c r="J40" i="122" s="1"/>
  <c r="Z17" i="103"/>
  <c r="Z17" i="96"/>
  <c r="X38" i="96"/>
  <c r="Z17" i="95"/>
  <c r="X38" i="95"/>
  <c r="Z38" i="94"/>
  <c r="X40" i="94"/>
  <c r="Z40" i="94" s="1"/>
  <c r="D38" i="60"/>
  <c r="D40" i="60" s="1"/>
  <c r="L38" i="60"/>
  <c r="T38" i="60"/>
  <c r="X40" i="38"/>
  <c r="I40" i="37"/>
  <c r="J40" i="37" s="1"/>
  <c r="Y38" i="6"/>
  <c r="Y40" i="6" s="1"/>
  <c r="Z17" i="6"/>
  <c r="Z27" i="183"/>
  <c r="Z17" i="171"/>
  <c r="X38" i="171"/>
  <c r="Z17" i="144"/>
  <c r="X38" i="144"/>
  <c r="O38" i="258"/>
  <c r="Z17" i="245"/>
  <c r="Z17" i="243"/>
  <c r="X38" i="243"/>
  <c r="Z17" i="242"/>
  <c r="X38" i="242"/>
  <c r="Z17" i="241"/>
  <c r="X38" i="241"/>
  <c r="Z17" i="240"/>
  <c r="X38" i="240"/>
  <c r="Z38" i="239"/>
  <c r="X40" i="239"/>
  <c r="Z40" i="239" s="1"/>
  <c r="Z17" i="229"/>
  <c r="Z17" i="227"/>
  <c r="X38" i="227"/>
  <c r="Z17" i="226"/>
  <c r="X38" i="226"/>
  <c r="Z17" i="225"/>
  <c r="X38" i="225"/>
  <c r="H38" i="224"/>
  <c r="P38" i="224"/>
  <c r="Z17" i="224"/>
  <c r="X38" i="224"/>
  <c r="H38" i="223"/>
  <c r="H40" i="223" s="1"/>
  <c r="I39" i="223" s="1"/>
  <c r="I40" i="223" s="1"/>
  <c r="P38" i="223"/>
  <c r="Z17" i="223"/>
  <c r="X38" i="223"/>
  <c r="H38" i="222"/>
  <c r="H40" i="222" s="1"/>
  <c r="I39" i="222" s="1"/>
  <c r="I40" i="222" s="1"/>
  <c r="P38" i="222"/>
  <c r="X38" i="222"/>
  <c r="Z17" i="206"/>
  <c r="X40" i="204"/>
  <c r="Z17" i="203"/>
  <c r="X38" i="203"/>
  <c r="Z17" i="202"/>
  <c r="X38" i="202"/>
  <c r="Z38" i="201"/>
  <c r="X40" i="201"/>
  <c r="Z40" i="201" s="1"/>
  <c r="Z17" i="188"/>
  <c r="Z17" i="184"/>
  <c r="X38" i="184"/>
  <c r="Z17" i="183"/>
  <c r="X38" i="183"/>
  <c r="X40" i="182"/>
  <c r="Z40" i="182" s="1"/>
  <c r="Z38" i="182"/>
  <c r="G38" i="181"/>
  <c r="G40" i="181" s="1"/>
  <c r="H39" i="181" s="1"/>
  <c r="H40" i="181" s="1"/>
  <c r="I39" i="181" s="1"/>
  <c r="I40" i="181" s="1"/>
  <c r="O38" i="181"/>
  <c r="W38" i="181"/>
  <c r="Z17" i="169"/>
  <c r="X40" i="166"/>
  <c r="Z17" i="165"/>
  <c r="X38" i="165"/>
  <c r="Z38" i="164"/>
  <c r="X40" i="164"/>
  <c r="I40" i="160"/>
  <c r="J40" i="160" s="1"/>
  <c r="AA38" i="144"/>
  <c r="AA40" i="144" s="1"/>
  <c r="J38" i="143"/>
  <c r="R38" i="143"/>
  <c r="AA38" i="143"/>
  <c r="AA40" i="143" s="1"/>
  <c r="J38" i="142"/>
  <c r="R38" i="142"/>
  <c r="Z17" i="142"/>
  <c r="I38" i="141"/>
  <c r="I40" i="141" s="1"/>
  <c r="Q38" i="141"/>
  <c r="Y38" i="141"/>
  <c r="Y40" i="141" s="1"/>
  <c r="Z38" i="140"/>
  <c r="X40" i="140"/>
  <c r="Z40" i="140" s="1"/>
  <c r="Z38" i="117"/>
  <c r="X40" i="117"/>
  <c r="Z40" i="117" s="1"/>
  <c r="Z17" i="100"/>
  <c r="Y38" i="97"/>
  <c r="Y40" i="97" s="1"/>
  <c r="Z17" i="97"/>
  <c r="H38" i="92"/>
  <c r="P38" i="92"/>
  <c r="Z17" i="92"/>
  <c r="X38" i="92"/>
  <c r="X40" i="92" s="1"/>
  <c r="H38" i="91"/>
  <c r="P38" i="91"/>
  <c r="Z17" i="91"/>
  <c r="X38" i="91"/>
  <c r="H38" i="90"/>
  <c r="P38" i="90"/>
  <c r="Z17" i="90"/>
  <c r="X38" i="90"/>
  <c r="H38" i="89"/>
  <c r="P38" i="89"/>
  <c r="X38" i="89"/>
  <c r="H40" i="74"/>
  <c r="I39" i="74" s="1"/>
  <c r="I40" i="74" s="1"/>
  <c r="K39" i="74" s="1"/>
  <c r="Z17" i="45"/>
  <c r="Y38" i="45"/>
  <c r="Y40" i="45" s="1"/>
  <c r="Y38" i="39"/>
  <c r="Z17" i="39"/>
  <c r="Z17" i="36"/>
  <c r="X38" i="36"/>
  <c r="Z17" i="35"/>
  <c r="X38" i="35"/>
  <c r="Z17" i="34"/>
  <c r="X38" i="34"/>
  <c r="Z17" i="33"/>
  <c r="X38" i="33"/>
  <c r="Z17" i="32"/>
  <c r="X38" i="32"/>
  <c r="X40" i="31"/>
  <c r="Z40" i="31" s="1"/>
  <c r="Z38" i="31"/>
  <c r="Z17" i="3"/>
  <c r="Z40" i="229"/>
  <c r="Z17" i="207"/>
  <c r="X38" i="207"/>
  <c r="G38" i="1"/>
  <c r="G40" i="1" s="1"/>
  <c r="H39" i="1" s="1"/>
  <c r="H40" i="1" s="1"/>
  <c r="I39" i="1" s="1"/>
  <c r="I40" i="1" s="1"/>
  <c r="W38" i="258"/>
  <c r="W38" i="257"/>
  <c r="Z17" i="1"/>
  <c r="X38" i="1"/>
  <c r="Z17" i="258"/>
  <c r="X38" i="258"/>
  <c r="Z17" i="257"/>
  <c r="X38" i="257"/>
  <c r="Z17" i="256"/>
  <c r="X38" i="256"/>
  <c r="Z38" i="255"/>
  <c r="X40" i="255"/>
  <c r="Z40" i="255" s="1"/>
  <c r="I40" i="254"/>
  <c r="Z17" i="244"/>
  <c r="Z38" i="238"/>
  <c r="X40" i="238"/>
  <c r="Z40" i="238" s="1"/>
  <c r="I40" i="237"/>
  <c r="AA38" i="229"/>
  <c r="AA40" i="229" s="1"/>
  <c r="R38" i="228"/>
  <c r="Z17" i="228"/>
  <c r="I38" i="227"/>
  <c r="Q38" i="227"/>
  <c r="Y38" i="227"/>
  <c r="Y40" i="227" s="1"/>
  <c r="I38" i="226"/>
  <c r="Q38" i="226"/>
  <c r="Y38" i="226"/>
  <c r="Y40" i="226" s="1"/>
  <c r="I38" i="225"/>
  <c r="Q38" i="225"/>
  <c r="Y38" i="225"/>
  <c r="Y40" i="225" s="1"/>
  <c r="Z38" i="221"/>
  <c r="X40" i="221"/>
  <c r="Z40" i="221" s="1"/>
  <c r="H40" i="220"/>
  <c r="I39" i="220" s="1"/>
  <c r="I40" i="220" s="1"/>
  <c r="Z17" i="204"/>
  <c r="Y38" i="204"/>
  <c r="Y40" i="204" s="1"/>
  <c r="Z17" i="200"/>
  <c r="X38" i="200"/>
  <c r="Z17" i="199"/>
  <c r="X38" i="199"/>
  <c r="X40" i="198"/>
  <c r="Z40" i="198" s="1"/>
  <c r="Z38" i="198"/>
  <c r="X40" i="181"/>
  <c r="Z40" i="181" s="1"/>
  <c r="Z38" i="181"/>
  <c r="G38" i="180"/>
  <c r="G40" i="180" s="1"/>
  <c r="H39" i="180" s="1"/>
  <c r="H40" i="180" s="1"/>
  <c r="I39" i="180" s="1"/>
  <c r="I40" i="180" s="1"/>
  <c r="J40" i="180" s="1"/>
  <c r="O38" i="180"/>
  <c r="W38" i="180"/>
  <c r="Z17" i="167"/>
  <c r="Z17" i="166"/>
  <c r="Y38" i="166"/>
  <c r="Y40" i="166" s="1"/>
  <c r="Z40" i="164"/>
  <c r="Z17" i="163"/>
  <c r="X38" i="163"/>
  <c r="Z17" i="162"/>
  <c r="X38" i="162"/>
  <c r="Z17" i="161"/>
  <c r="X38" i="161"/>
  <c r="Z17" i="160"/>
  <c r="X38" i="160"/>
  <c r="X40" i="159"/>
  <c r="Z40" i="159" s="1"/>
  <c r="Z38" i="159"/>
  <c r="I40" i="158"/>
  <c r="I40" i="157"/>
  <c r="I40" i="156"/>
  <c r="J40" i="156" s="1"/>
  <c r="D38" i="148"/>
  <c r="D40" i="148" s="1"/>
  <c r="L38" i="148"/>
  <c r="T38" i="148"/>
  <c r="C38" i="144"/>
  <c r="C40" i="144" s="1"/>
  <c r="K38" i="144"/>
  <c r="S38" i="144"/>
  <c r="Z17" i="141"/>
  <c r="I38" i="140"/>
  <c r="Q38" i="140"/>
  <c r="Y38" i="140"/>
  <c r="Y40" i="140" s="1"/>
  <c r="Z17" i="139"/>
  <c r="X38" i="139"/>
  <c r="Z17" i="138"/>
  <c r="X38" i="138"/>
  <c r="Z38" i="137"/>
  <c r="X40" i="137"/>
  <c r="Z40" i="137" s="1"/>
  <c r="H40" i="136"/>
  <c r="I39" i="136" s="1"/>
  <c r="H40" i="135"/>
  <c r="I39" i="135" s="1"/>
  <c r="H40" i="134"/>
  <c r="I39" i="134" s="1"/>
  <c r="I40" i="134" s="1"/>
  <c r="Z17" i="124"/>
  <c r="Z38" i="118"/>
  <c r="Y40" i="118"/>
  <c r="Z40" i="118" s="1"/>
  <c r="Z17" i="94"/>
  <c r="Z17" i="85"/>
  <c r="X38" i="85"/>
  <c r="X38" i="84"/>
  <c r="Z17" i="84"/>
  <c r="Z17" i="29"/>
  <c r="X38" i="29"/>
  <c r="Z17" i="28"/>
  <c r="X38" i="28"/>
  <c r="X38" i="27"/>
  <c r="Z17" i="27"/>
  <c r="W38" i="1"/>
  <c r="G38" i="257"/>
  <c r="G40" i="257" s="1"/>
  <c r="H39" i="257" s="1"/>
  <c r="H40" i="257" s="1"/>
  <c r="I39" i="257" s="1"/>
  <c r="I40" i="257" s="1"/>
  <c r="Z38" i="254"/>
  <c r="X40" i="254"/>
  <c r="Z40" i="254" s="1"/>
  <c r="H40" i="253"/>
  <c r="I39" i="253" s="1"/>
  <c r="I40" i="253" s="1"/>
  <c r="J40" i="253" s="1"/>
  <c r="F38" i="249"/>
  <c r="F40" i="249" s="1"/>
  <c r="N38" i="249"/>
  <c r="V38" i="249"/>
  <c r="F38" i="248"/>
  <c r="F40" i="248" s="1"/>
  <c r="N38" i="248"/>
  <c r="V38" i="248"/>
  <c r="F38" i="247"/>
  <c r="F40" i="247" s="1"/>
  <c r="N38" i="247"/>
  <c r="V38" i="247"/>
  <c r="Z17" i="239"/>
  <c r="H40" i="236"/>
  <c r="I39" i="236" s="1"/>
  <c r="I40" i="236" s="1"/>
  <c r="Z17" i="222"/>
  <c r="Z38" i="220"/>
  <c r="X40" i="220"/>
  <c r="Z40" i="220" s="1"/>
  <c r="H40" i="214"/>
  <c r="I39" i="214" s="1"/>
  <c r="I40" i="214" s="1"/>
  <c r="Z17" i="201"/>
  <c r="Z40" i="197"/>
  <c r="H40" i="196"/>
  <c r="I39" i="196" s="1"/>
  <c r="I40" i="196" s="1"/>
  <c r="H40" i="195"/>
  <c r="I39" i="195" s="1"/>
  <c r="I40" i="195" s="1"/>
  <c r="H40" i="194"/>
  <c r="I39" i="194" s="1"/>
  <c r="I40" i="194" s="1"/>
  <c r="J40" i="194" s="1"/>
  <c r="H40" i="193"/>
  <c r="I39" i="193" s="1"/>
  <c r="I40" i="193" s="1"/>
  <c r="Z17" i="182"/>
  <c r="Z38" i="180"/>
  <c r="X40" i="180"/>
  <c r="G38" i="179"/>
  <c r="G40" i="179" s="1"/>
  <c r="H39" i="179" s="1"/>
  <c r="H40" i="179" s="1"/>
  <c r="I39" i="179" s="1"/>
  <c r="I40" i="179" s="1"/>
  <c r="O38" i="179"/>
  <c r="W38" i="179"/>
  <c r="G38" i="178"/>
  <c r="G40" i="178" s="1"/>
  <c r="H39" i="178" s="1"/>
  <c r="H40" i="178" s="1"/>
  <c r="I39" i="178" s="1"/>
  <c r="I40" i="178" s="1"/>
  <c r="J40" i="178" s="1"/>
  <c r="O38" i="178"/>
  <c r="W38" i="178"/>
  <c r="G38" i="177"/>
  <c r="G40" i="177" s="1"/>
  <c r="H39" i="177" s="1"/>
  <c r="H40" i="177" s="1"/>
  <c r="I39" i="177" s="1"/>
  <c r="I40" i="177" s="1"/>
  <c r="O38" i="177"/>
  <c r="W38" i="177"/>
  <c r="G38" i="176"/>
  <c r="G40" i="176" s="1"/>
  <c r="H39" i="176" s="1"/>
  <c r="H40" i="176" s="1"/>
  <c r="I39" i="176" s="1"/>
  <c r="I40" i="176" s="1"/>
  <c r="O38" i="176"/>
  <c r="W38" i="176"/>
  <c r="G38" i="175"/>
  <c r="G40" i="175" s="1"/>
  <c r="H39" i="175" s="1"/>
  <c r="H40" i="175" s="1"/>
  <c r="I39" i="175" s="1"/>
  <c r="I40" i="175" s="1"/>
  <c r="J40" i="175" s="1"/>
  <c r="O38" i="175"/>
  <c r="W38" i="175"/>
  <c r="H40" i="174"/>
  <c r="I39" i="174" s="1"/>
  <c r="I40" i="174" s="1"/>
  <c r="AA38" i="165"/>
  <c r="AA40" i="165" s="1"/>
  <c r="J38" i="164"/>
  <c r="R38" i="164"/>
  <c r="Z17" i="164"/>
  <c r="I38" i="160"/>
  <c r="Q38" i="160"/>
  <c r="Y38" i="160"/>
  <c r="Y40" i="160" s="1"/>
  <c r="Z17" i="157"/>
  <c r="X38" i="157"/>
  <c r="X40" i="156"/>
  <c r="Z40" i="156" s="1"/>
  <c r="Z38" i="156"/>
  <c r="H40" i="155"/>
  <c r="I39" i="155" s="1"/>
  <c r="I40" i="155" s="1"/>
  <c r="H40" i="154"/>
  <c r="I39" i="154" s="1"/>
  <c r="I40" i="154" s="1"/>
  <c r="H40" i="153"/>
  <c r="I39" i="153" s="1"/>
  <c r="I40" i="153" s="1"/>
  <c r="H40" i="152"/>
  <c r="I39" i="152" s="1"/>
  <c r="I40" i="152" s="1"/>
  <c r="H40" i="151"/>
  <c r="I39" i="151" s="1"/>
  <c r="I40" i="151" s="1"/>
  <c r="J40" i="151" s="1"/>
  <c r="H40" i="150"/>
  <c r="I39" i="150" s="1"/>
  <c r="I40" i="150" s="1"/>
  <c r="J40" i="150" s="1"/>
  <c r="D38" i="147"/>
  <c r="D40" i="147" s="1"/>
  <c r="L38" i="147"/>
  <c r="T38" i="147"/>
  <c r="D38" i="146"/>
  <c r="D40" i="146" s="1"/>
  <c r="L38" i="146"/>
  <c r="T38" i="146"/>
  <c r="D38" i="145"/>
  <c r="D40" i="145" s="1"/>
  <c r="L38" i="145"/>
  <c r="T38" i="145"/>
  <c r="Z17" i="140"/>
  <c r="I38" i="139"/>
  <c r="I40" i="139" s="1"/>
  <c r="Q38" i="139"/>
  <c r="Y38" i="139"/>
  <c r="Y40" i="139" s="1"/>
  <c r="I38" i="138"/>
  <c r="I40" i="138" s="1"/>
  <c r="Q38" i="138"/>
  <c r="Y38" i="138"/>
  <c r="Y40" i="138" s="1"/>
  <c r="I38" i="137"/>
  <c r="I40" i="137" s="1"/>
  <c r="Q38" i="137"/>
  <c r="Y38" i="137"/>
  <c r="Y40" i="137" s="1"/>
  <c r="Z17" i="136"/>
  <c r="X38" i="136"/>
  <c r="Z17" i="135"/>
  <c r="X38" i="135"/>
  <c r="Z38" i="134"/>
  <c r="X40" i="134"/>
  <c r="H40" i="133"/>
  <c r="I39" i="133" s="1"/>
  <c r="I40" i="133" s="1"/>
  <c r="J40" i="133" s="1"/>
  <c r="Z17" i="117"/>
  <c r="Z17" i="115"/>
  <c r="X38" i="115"/>
  <c r="Z17" i="114"/>
  <c r="X38" i="114"/>
  <c r="Z17" i="113"/>
  <c r="X38" i="113"/>
  <c r="Z17" i="112"/>
  <c r="X38" i="112"/>
  <c r="Z17" i="89"/>
  <c r="Y40" i="87"/>
  <c r="H40" i="58"/>
  <c r="I39" i="58" s="1"/>
  <c r="Z17" i="31"/>
  <c r="Z38" i="245"/>
  <c r="X40" i="245"/>
  <c r="Z40" i="245" s="1"/>
  <c r="Z17" i="209"/>
  <c r="X38" i="209"/>
  <c r="Z17" i="208"/>
  <c r="X38" i="208"/>
  <c r="X40" i="142"/>
  <c r="Z40" i="142" s="1"/>
  <c r="Z38" i="142"/>
  <c r="Z38" i="100"/>
  <c r="X40" i="100"/>
  <c r="Z40" i="100" s="1"/>
  <c r="O38" i="1"/>
  <c r="O38" i="257"/>
  <c r="Z38" i="253"/>
  <c r="X40" i="253"/>
  <c r="Z40" i="253" s="1"/>
  <c r="I40" i="252"/>
  <c r="J40" i="252" s="1"/>
  <c r="I40" i="251"/>
  <c r="K39" i="251" s="1"/>
  <c r="I40" i="250"/>
  <c r="I40" i="249"/>
  <c r="I40" i="248"/>
  <c r="H40" i="247"/>
  <c r="I39" i="247" s="1"/>
  <c r="I40" i="247" s="1"/>
  <c r="F38" i="246"/>
  <c r="F40" i="246" s="1"/>
  <c r="N38" i="246"/>
  <c r="V38" i="246"/>
  <c r="Z38" i="237"/>
  <c r="Y40" i="237"/>
  <c r="Z40" i="237" s="1"/>
  <c r="Z38" i="236"/>
  <c r="X40" i="236"/>
  <c r="Z40" i="236" s="1"/>
  <c r="I40" i="235"/>
  <c r="J40" i="235" s="1"/>
  <c r="I40" i="234"/>
  <c r="I40" i="233"/>
  <c r="I40" i="232"/>
  <c r="H40" i="231"/>
  <c r="I39" i="231" s="1"/>
  <c r="I40" i="231" s="1"/>
  <c r="J40" i="231" s="1"/>
  <c r="Z17" i="221"/>
  <c r="Z17" i="219"/>
  <c r="X38" i="219"/>
  <c r="Z17" i="218"/>
  <c r="X38" i="218"/>
  <c r="Z17" i="217"/>
  <c r="X38" i="217"/>
  <c r="H38" i="216"/>
  <c r="H40" i="216" s="1"/>
  <c r="I39" i="216" s="1"/>
  <c r="I40" i="216" s="1"/>
  <c r="P38" i="216"/>
  <c r="Z17" i="216"/>
  <c r="X38" i="216"/>
  <c r="Z17" i="215"/>
  <c r="X38" i="215"/>
  <c r="Z38" i="214"/>
  <c r="X40" i="214"/>
  <c r="Z40" i="214" s="1"/>
  <c r="I40" i="213"/>
  <c r="J40" i="213" s="1"/>
  <c r="Z17" i="198"/>
  <c r="Z38" i="197"/>
  <c r="Y40" i="197"/>
  <c r="Z17" i="196"/>
  <c r="X38" i="196"/>
  <c r="Z17" i="195"/>
  <c r="X38" i="195"/>
  <c r="Z17" i="194"/>
  <c r="X38" i="194"/>
  <c r="Z38" i="193"/>
  <c r="X40" i="193"/>
  <c r="Z40" i="193" s="1"/>
  <c r="I40" i="192"/>
  <c r="I40" i="191"/>
  <c r="I40" i="190"/>
  <c r="Z17" i="181"/>
  <c r="Z40" i="180"/>
  <c r="Z17" i="179"/>
  <c r="X38" i="179"/>
  <c r="Z17" i="178"/>
  <c r="X38" i="178"/>
  <c r="Z17" i="177"/>
  <c r="X38" i="177"/>
  <c r="Z17" i="176"/>
  <c r="X38" i="176"/>
  <c r="Z17" i="175"/>
  <c r="X38" i="175"/>
  <c r="Z38" i="174"/>
  <c r="X40" i="174"/>
  <c r="Z40" i="174" s="1"/>
  <c r="I40" i="173"/>
  <c r="C38" i="165"/>
  <c r="C40" i="165" s="1"/>
  <c r="K38" i="165"/>
  <c r="S38" i="165"/>
  <c r="AA38" i="164"/>
  <c r="AA40" i="164" s="1"/>
  <c r="J38" i="163"/>
  <c r="R38" i="163"/>
  <c r="AA38" i="163"/>
  <c r="AA40" i="163" s="1"/>
  <c r="J38" i="162"/>
  <c r="R38" i="162"/>
  <c r="AA38" i="162"/>
  <c r="AA40" i="162" s="1"/>
  <c r="J38" i="161"/>
  <c r="R38" i="161"/>
  <c r="Z17" i="158"/>
  <c r="Y38" i="158"/>
  <c r="Z17" i="155"/>
  <c r="X38" i="155"/>
  <c r="Z17" i="154"/>
  <c r="X38" i="154"/>
  <c r="Z17" i="153"/>
  <c r="X38" i="153"/>
  <c r="Z17" i="152"/>
  <c r="X38" i="152"/>
  <c r="Z17" i="151"/>
  <c r="X38" i="151"/>
  <c r="Z38" i="150"/>
  <c r="X40" i="150"/>
  <c r="Z40" i="150" s="1"/>
  <c r="I40" i="149"/>
  <c r="J40" i="149" s="1"/>
  <c r="I38" i="136"/>
  <c r="Q38" i="136"/>
  <c r="Y38" i="136"/>
  <c r="Y40" i="136" s="1"/>
  <c r="I38" i="135"/>
  <c r="Q38" i="135"/>
  <c r="Y38" i="135"/>
  <c r="Y40" i="135" s="1"/>
  <c r="Z40" i="134"/>
  <c r="X40" i="133"/>
  <c r="Z38" i="133"/>
  <c r="I40" i="132"/>
  <c r="J40" i="132" s="1"/>
  <c r="Z17" i="109"/>
  <c r="X38" i="109"/>
  <c r="X40" i="108"/>
  <c r="Z40" i="108" s="1"/>
  <c r="Z38" i="108"/>
  <c r="Z17" i="61"/>
  <c r="X38" i="61"/>
  <c r="Z17" i="60"/>
  <c r="X38" i="60"/>
  <c r="Z17" i="59"/>
  <c r="X38" i="59"/>
  <c r="Z17" i="58"/>
  <c r="X38" i="58"/>
  <c r="Z38" i="57"/>
  <c r="X40" i="57"/>
  <c r="Z40" i="57" s="1"/>
  <c r="Z17" i="21"/>
  <c r="X38" i="21"/>
  <c r="Z17" i="20"/>
  <c r="X38" i="20"/>
  <c r="Z38" i="19"/>
  <c r="X40" i="19"/>
  <c r="Z40" i="19" s="1"/>
  <c r="I40" i="18"/>
  <c r="I40" i="17"/>
  <c r="J40" i="17" s="1"/>
  <c r="I40" i="16"/>
  <c r="Z38" i="169"/>
  <c r="X40" i="169"/>
  <c r="Z40" i="169" s="1"/>
  <c r="Z17" i="147"/>
  <c r="X38" i="147"/>
  <c r="Z17" i="146"/>
  <c r="X38" i="146"/>
  <c r="Z17" i="145"/>
  <c r="X38" i="145"/>
  <c r="Z17" i="5"/>
  <c r="X38" i="5"/>
  <c r="G38" i="258"/>
  <c r="G40" i="258" s="1"/>
  <c r="H39" i="258" s="1"/>
  <c r="H40" i="258" s="1"/>
  <c r="I39" i="258" s="1"/>
  <c r="I40" i="258" s="1"/>
  <c r="Z17" i="254"/>
  <c r="Z38" i="252"/>
  <c r="X40" i="252"/>
  <c r="Z40" i="252" s="1"/>
  <c r="Z17" i="251"/>
  <c r="X38" i="251"/>
  <c r="Z17" i="250"/>
  <c r="X38" i="250"/>
  <c r="Z17" i="249"/>
  <c r="X38" i="249"/>
  <c r="Z17" i="248"/>
  <c r="X38" i="248"/>
  <c r="Z38" i="247"/>
  <c r="X40" i="247"/>
  <c r="Z40" i="247" s="1"/>
  <c r="H40" i="246"/>
  <c r="I39" i="246" s="1"/>
  <c r="I40" i="246" s="1"/>
  <c r="Z17" i="237"/>
  <c r="Z17" i="235"/>
  <c r="X38" i="235"/>
  <c r="Z17" i="234"/>
  <c r="X38" i="234"/>
  <c r="Z17" i="233"/>
  <c r="X38" i="233"/>
  <c r="Z17" i="232"/>
  <c r="X38" i="232"/>
  <c r="Z38" i="231"/>
  <c r="X40" i="231"/>
  <c r="Z40" i="231" s="1"/>
  <c r="H40" i="230"/>
  <c r="I39" i="230" s="1"/>
  <c r="I40" i="230" s="1"/>
  <c r="J40" i="230" s="1"/>
  <c r="Z17" i="220"/>
  <c r="X40" i="213"/>
  <c r="Z40" i="213" s="1"/>
  <c r="Z38" i="213"/>
  <c r="H40" i="212"/>
  <c r="I39" i="212" s="1"/>
  <c r="I40" i="212" s="1"/>
  <c r="Z17" i="197"/>
  <c r="Z17" i="192"/>
  <c r="X38" i="192"/>
  <c r="Z17" i="191"/>
  <c r="X38" i="191"/>
  <c r="Z38" i="190"/>
  <c r="X40" i="190"/>
  <c r="Z40" i="190" s="1"/>
  <c r="H40" i="189"/>
  <c r="I39" i="189" s="1"/>
  <c r="I40" i="189" s="1"/>
  <c r="Z17" i="180"/>
  <c r="Z38" i="173"/>
  <c r="X40" i="173"/>
  <c r="Z40" i="173" s="1"/>
  <c r="H40" i="172"/>
  <c r="I39" i="172" s="1"/>
  <c r="I40" i="172" s="1"/>
  <c r="J40" i="172" s="1"/>
  <c r="E38" i="167"/>
  <c r="E40" i="167" s="1"/>
  <c r="M38" i="167"/>
  <c r="U38" i="167"/>
  <c r="D38" i="166"/>
  <c r="D40" i="166" s="1"/>
  <c r="L38" i="166"/>
  <c r="T38" i="166"/>
  <c r="X40" i="149"/>
  <c r="Z40" i="149" s="1"/>
  <c r="Z38" i="149"/>
  <c r="H40" i="148"/>
  <c r="I39" i="148" s="1"/>
  <c r="I40" i="148" s="1"/>
  <c r="J40" i="148" s="1"/>
  <c r="X40" i="132"/>
  <c r="Z40" i="132" s="1"/>
  <c r="Z38" i="132"/>
  <c r="H40" i="131"/>
  <c r="I39" i="131" s="1"/>
  <c r="I40" i="131" s="1"/>
  <c r="J40" i="131" s="1"/>
  <c r="G38" i="130"/>
  <c r="G40" i="130" s="1"/>
  <c r="H39" i="130" s="1"/>
  <c r="H40" i="130" s="1"/>
  <c r="I39" i="130" s="1"/>
  <c r="I40" i="130" s="1"/>
  <c r="J40" i="130" s="1"/>
  <c r="O38" i="130"/>
  <c r="W38" i="130"/>
  <c r="G38" i="129"/>
  <c r="G40" i="129" s="1"/>
  <c r="H39" i="129" s="1"/>
  <c r="H40" i="129" s="1"/>
  <c r="I39" i="129" s="1"/>
  <c r="I40" i="129" s="1"/>
  <c r="J40" i="129" s="1"/>
  <c r="O38" i="129"/>
  <c r="W38" i="129"/>
  <c r="G38" i="128"/>
  <c r="G40" i="128" s="1"/>
  <c r="H39" i="128" s="1"/>
  <c r="H40" i="128" s="1"/>
  <c r="I39" i="128" s="1"/>
  <c r="O38" i="128"/>
  <c r="W38" i="128"/>
  <c r="G38" i="127"/>
  <c r="G40" i="127" s="1"/>
  <c r="H39" i="127" s="1"/>
  <c r="H40" i="127" s="1"/>
  <c r="I39" i="127" s="1"/>
  <c r="I40" i="127" s="1"/>
  <c r="O38" i="127"/>
  <c r="W38" i="127"/>
  <c r="G38" i="126"/>
  <c r="G40" i="126" s="1"/>
  <c r="H39" i="126" s="1"/>
  <c r="H40" i="126" s="1"/>
  <c r="I39" i="126" s="1"/>
  <c r="O38" i="126"/>
  <c r="W38" i="126"/>
  <c r="C38" i="80"/>
  <c r="C40" i="80" s="1"/>
  <c r="K38" i="80"/>
  <c r="S38" i="80"/>
  <c r="C38" i="79"/>
  <c r="C40" i="79" s="1"/>
  <c r="K38" i="79"/>
  <c r="S38" i="79"/>
  <c r="C38" i="78"/>
  <c r="C40" i="78" s="1"/>
  <c r="K38" i="78"/>
  <c r="S38" i="78"/>
  <c r="C38" i="77"/>
  <c r="C40" i="77" s="1"/>
  <c r="K38" i="77"/>
  <c r="S38" i="77"/>
  <c r="C38" i="76"/>
  <c r="C40" i="76" s="1"/>
  <c r="K38" i="76"/>
  <c r="S38" i="76"/>
  <c r="Z17" i="56"/>
  <c r="H38" i="55"/>
  <c r="P38" i="55"/>
  <c r="X38" i="55"/>
  <c r="X40" i="55" s="1"/>
  <c r="H40" i="52"/>
  <c r="I39" i="52" s="1"/>
  <c r="I40" i="52" s="1"/>
  <c r="J40" i="52" s="1"/>
  <c r="X40" i="15"/>
  <c r="Z40" i="15" s="1"/>
  <c r="Z38" i="15"/>
  <c r="I40" i="14"/>
  <c r="H40" i="8"/>
  <c r="I39" i="8" s="1"/>
  <c r="I40" i="8" s="1"/>
  <c r="Z27" i="229"/>
  <c r="X40" i="206"/>
  <c r="Z40" i="206" s="1"/>
  <c r="Z38" i="206"/>
  <c r="Z38" i="188"/>
  <c r="X40" i="188"/>
  <c r="Z40" i="188" s="1"/>
  <c r="Z17" i="170"/>
  <c r="X38" i="170"/>
  <c r="Z17" i="101"/>
  <c r="X38" i="101"/>
  <c r="Z17" i="4"/>
  <c r="X38" i="4"/>
  <c r="Z17" i="252"/>
  <c r="Y38" i="252"/>
  <c r="Y40" i="252" s="1"/>
  <c r="Z38" i="246"/>
  <c r="X40" i="246"/>
  <c r="Z40" i="246" s="1"/>
  <c r="H40" i="245"/>
  <c r="I39" i="245" s="1"/>
  <c r="I40" i="245" s="1"/>
  <c r="J40" i="245" s="1"/>
  <c r="Z38" i="230"/>
  <c r="X40" i="230"/>
  <c r="Z40" i="230" s="1"/>
  <c r="H40" i="229"/>
  <c r="I39" i="229" s="1"/>
  <c r="I40" i="229" s="1"/>
  <c r="Z38" i="212"/>
  <c r="X40" i="212"/>
  <c r="Z40" i="212" s="1"/>
  <c r="H40" i="211"/>
  <c r="I39" i="211" s="1"/>
  <c r="I40" i="211" s="1"/>
  <c r="H40" i="210"/>
  <c r="I39" i="210" s="1"/>
  <c r="I40" i="210" s="1"/>
  <c r="H40" i="209"/>
  <c r="I39" i="209" s="1"/>
  <c r="I40" i="209" s="1"/>
  <c r="H40" i="208"/>
  <c r="I39" i="208" s="1"/>
  <c r="I40" i="208" s="1"/>
  <c r="J40" i="208" s="1"/>
  <c r="H40" i="207"/>
  <c r="I39" i="207" s="1"/>
  <c r="I40" i="207" s="1"/>
  <c r="H40" i="206"/>
  <c r="I39" i="206" s="1"/>
  <c r="I40" i="206" s="1"/>
  <c r="J40" i="206" s="1"/>
  <c r="X40" i="189"/>
  <c r="Z40" i="189" s="1"/>
  <c r="Z38" i="189"/>
  <c r="H40" i="188"/>
  <c r="I39" i="188" s="1"/>
  <c r="I40" i="188" s="1"/>
  <c r="J40" i="188" s="1"/>
  <c r="Z38" i="172"/>
  <c r="X40" i="172"/>
  <c r="Z40" i="172" s="1"/>
  <c r="H40" i="171"/>
  <c r="I39" i="171" s="1"/>
  <c r="I40" i="171" s="1"/>
  <c r="J40" i="171" s="1"/>
  <c r="H40" i="170"/>
  <c r="I39" i="170" s="1"/>
  <c r="I40" i="170" s="1"/>
  <c r="H40" i="169"/>
  <c r="I39" i="169" s="1"/>
  <c r="I40" i="169" s="1"/>
  <c r="Z38" i="148"/>
  <c r="X40" i="148"/>
  <c r="Z40" i="148" s="1"/>
  <c r="H40" i="147"/>
  <c r="I39" i="147" s="1"/>
  <c r="I40" i="147" s="1"/>
  <c r="J40" i="147" s="1"/>
  <c r="H40" i="146"/>
  <c r="I39" i="146" s="1"/>
  <c r="I40" i="146" s="1"/>
  <c r="H40" i="145"/>
  <c r="I39" i="145" s="1"/>
  <c r="I40" i="145" s="1"/>
  <c r="H40" i="144"/>
  <c r="I39" i="144" s="1"/>
  <c r="I40" i="144" s="1"/>
  <c r="K39" i="144" s="1"/>
  <c r="H40" i="143"/>
  <c r="I39" i="143" s="1"/>
  <c r="I40" i="143" s="1"/>
  <c r="H40" i="142"/>
  <c r="I39" i="142" s="1"/>
  <c r="I40" i="142" s="1"/>
  <c r="Z17" i="131"/>
  <c r="X38" i="131"/>
  <c r="Z17" i="130"/>
  <c r="X38" i="130"/>
  <c r="X38" i="129"/>
  <c r="Z17" i="129"/>
  <c r="Z17" i="128"/>
  <c r="X38" i="128"/>
  <c r="Z17" i="127"/>
  <c r="X38" i="127"/>
  <c r="X40" i="126"/>
  <c r="G38" i="125"/>
  <c r="G40" i="125" s="1"/>
  <c r="H39" i="125" s="1"/>
  <c r="H40" i="125" s="1"/>
  <c r="I39" i="125" s="1"/>
  <c r="I40" i="125" s="1"/>
  <c r="O38" i="125"/>
  <c r="W38" i="125"/>
  <c r="Z17" i="106"/>
  <c r="X38" i="106"/>
  <c r="Z17" i="105"/>
  <c r="X38" i="105"/>
  <c r="Z17" i="104"/>
  <c r="X38" i="104"/>
  <c r="X40" i="103"/>
  <c r="Z40" i="103" s="1"/>
  <c r="Z38" i="103"/>
  <c r="D38" i="84"/>
  <c r="D40" i="84" s="1"/>
  <c r="L38" i="84"/>
  <c r="T38" i="84"/>
  <c r="H38" i="53"/>
  <c r="P38" i="53"/>
  <c r="X38" i="53"/>
  <c r="Z17" i="53"/>
  <c r="Z17" i="13"/>
  <c r="X38" i="13"/>
  <c r="Z17" i="12"/>
  <c r="X38" i="12"/>
  <c r="X38" i="11"/>
  <c r="Z17" i="11"/>
  <c r="Z27" i="72"/>
  <c r="I38" i="128"/>
  <c r="Q38" i="128"/>
  <c r="Y38" i="128"/>
  <c r="Y40" i="128" s="1"/>
  <c r="I38" i="127"/>
  <c r="Q38" i="127"/>
  <c r="Y38" i="127"/>
  <c r="Y40" i="127" s="1"/>
  <c r="I38" i="126"/>
  <c r="Q38" i="126"/>
  <c r="Y38" i="126"/>
  <c r="Y40" i="126" s="1"/>
  <c r="Z40" i="126" s="1"/>
  <c r="X40" i="125"/>
  <c r="Z40" i="125" s="1"/>
  <c r="Z38" i="125"/>
  <c r="H40" i="124"/>
  <c r="I39" i="124" s="1"/>
  <c r="I40" i="124" s="1"/>
  <c r="F38" i="123"/>
  <c r="F40" i="123" s="1"/>
  <c r="N38" i="123"/>
  <c r="V38" i="123"/>
  <c r="F38" i="119"/>
  <c r="F40" i="119" s="1"/>
  <c r="N38" i="119"/>
  <c r="V38" i="119"/>
  <c r="E38" i="117"/>
  <c r="E40" i="117" s="1"/>
  <c r="M38" i="117"/>
  <c r="U38" i="117"/>
  <c r="D38" i="116"/>
  <c r="D40" i="116" s="1"/>
  <c r="L38" i="116"/>
  <c r="T38" i="116"/>
  <c r="C38" i="115"/>
  <c r="C40" i="115" s="1"/>
  <c r="K38" i="115"/>
  <c r="S38" i="115"/>
  <c r="C38" i="114"/>
  <c r="C40" i="114" s="1"/>
  <c r="K38" i="114"/>
  <c r="S38" i="114"/>
  <c r="C38" i="113"/>
  <c r="C40" i="113" s="1"/>
  <c r="K38" i="113"/>
  <c r="S38" i="113"/>
  <c r="C38" i="112"/>
  <c r="C40" i="112" s="1"/>
  <c r="K38" i="112"/>
  <c r="S38" i="112"/>
  <c r="C38" i="111"/>
  <c r="C40" i="111" s="1"/>
  <c r="K38" i="111"/>
  <c r="S38" i="111"/>
  <c r="AA38" i="111"/>
  <c r="AA40" i="111" s="1"/>
  <c r="J38" i="110"/>
  <c r="R38" i="110"/>
  <c r="I38" i="109"/>
  <c r="Q38" i="109"/>
  <c r="Y38" i="109"/>
  <c r="Y40" i="109" s="1"/>
  <c r="H38" i="107"/>
  <c r="H40" i="107" s="1"/>
  <c r="I39" i="107" s="1"/>
  <c r="I40" i="107" s="1"/>
  <c r="P38" i="107"/>
  <c r="X38" i="107"/>
  <c r="G38" i="106"/>
  <c r="G40" i="106" s="1"/>
  <c r="H39" i="106" s="1"/>
  <c r="H40" i="106" s="1"/>
  <c r="I39" i="106" s="1"/>
  <c r="I40" i="106" s="1"/>
  <c r="J40" i="106" s="1"/>
  <c r="O38" i="106"/>
  <c r="W38" i="106"/>
  <c r="G38" i="105"/>
  <c r="G40" i="105" s="1"/>
  <c r="H39" i="105" s="1"/>
  <c r="H40" i="105" s="1"/>
  <c r="I39" i="105" s="1"/>
  <c r="I40" i="105" s="1"/>
  <c r="O38" i="105"/>
  <c r="W38" i="105"/>
  <c r="H40" i="104"/>
  <c r="I39" i="104" s="1"/>
  <c r="I40" i="104" s="1"/>
  <c r="H40" i="103"/>
  <c r="I39" i="103" s="1"/>
  <c r="I40" i="103" s="1"/>
  <c r="J40" i="103" s="1"/>
  <c r="F38" i="102"/>
  <c r="F40" i="102" s="1"/>
  <c r="N38" i="102"/>
  <c r="V38" i="102"/>
  <c r="E38" i="101"/>
  <c r="E40" i="101" s="1"/>
  <c r="M38" i="101"/>
  <c r="U38" i="101"/>
  <c r="E38" i="100"/>
  <c r="E40" i="100" s="1"/>
  <c r="M38" i="100"/>
  <c r="U38" i="100"/>
  <c r="D38" i="99"/>
  <c r="D40" i="99" s="1"/>
  <c r="L38" i="99"/>
  <c r="T38" i="99"/>
  <c r="D38" i="98"/>
  <c r="D40" i="98" s="1"/>
  <c r="L38" i="98"/>
  <c r="T38" i="98"/>
  <c r="D38" i="97"/>
  <c r="D40" i="97" s="1"/>
  <c r="T38" i="97"/>
  <c r="C38" i="96"/>
  <c r="C40" i="96" s="1"/>
  <c r="K38" i="96"/>
  <c r="S38" i="96"/>
  <c r="C38" i="95"/>
  <c r="C40" i="95" s="1"/>
  <c r="K38" i="95"/>
  <c r="S38" i="95"/>
  <c r="C38" i="94"/>
  <c r="C40" i="94" s="1"/>
  <c r="K38" i="94"/>
  <c r="S38" i="94"/>
  <c r="AA38" i="94"/>
  <c r="AA40" i="94" s="1"/>
  <c r="J38" i="93"/>
  <c r="R38" i="93"/>
  <c r="Z17" i="93"/>
  <c r="I38" i="92"/>
  <c r="Q38" i="92"/>
  <c r="Y38" i="92"/>
  <c r="I38" i="89"/>
  <c r="Q38" i="89"/>
  <c r="Y38" i="89"/>
  <c r="Y40" i="89" s="1"/>
  <c r="H38" i="88"/>
  <c r="H40" i="88" s="1"/>
  <c r="I39" i="88" s="1"/>
  <c r="I40" i="88" s="1"/>
  <c r="P38" i="88"/>
  <c r="Z17" i="88"/>
  <c r="X38" i="88"/>
  <c r="H38" i="87"/>
  <c r="H40" i="87" s="1"/>
  <c r="I39" i="87" s="1"/>
  <c r="I40" i="87" s="1"/>
  <c r="P38" i="87"/>
  <c r="Z17" i="87"/>
  <c r="X38" i="87"/>
  <c r="X40" i="87" s="1"/>
  <c r="X40" i="86"/>
  <c r="Z40" i="86" s="1"/>
  <c r="Z38" i="86"/>
  <c r="G38" i="85"/>
  <c r="G40" i="85" s="1"/>
  <c r="H39" i="85" s="1"/>
  <c r="H40" i="85" s="1"/>
  <c r="I39" i="85" s="1"/>
  <c r="I40" i="85" s="1"/>
  <c r="O38" i="85"/>
  <c r="W38" i="85"/>
  <c r="H40" i="84"/>
  <c r="I39" i="84" s="1"/>
  <c r="I40" i="84" s="1"/>
  <c r="F38" i="83"/>
  <c r="F40" i="83" s="1"/>
  <c r="N38" i="83"/>
  <c r="V38" i="83"/>
  <c r="F38" i="82"/>
  <c r="F40" i="82" s="1"/>
  <c r="N38" i="82"/>
  <c r="V38" i="82"/>
  <c r="F38" i="81"/>
  <c r="F40" i="81" s="1"/>
  <c r="N38" i="81"/>
  <c r="V38" i="81"/>
  <c r="F38" i="71"/>
  <c r="F40" i="71" s="1"/>
  <c r="N38" i="71"/>
  <c r="V38" i="71"/>
  <c r="E38" i="67"/>
  <c r="E40" i="67" s="1"/>
  <c r="M38" i="67"/>
  <c r="U38" i="67"/>
  <c r="E38" i="66"/>
  <c r="E40" i="66" s="1"/>
  <c r="M38" i="66"/>
  <c r="U38" i="66"/>
  <c r="E38" i="65"/>
  <c r="E40" i="65" s="1"/>
  <c r="M38" i="65"/>
  <c r="U38" i="65"/>
  <c r="E38" i="64"/>
  <c r="E40" i="64" s="1"/>
  <c r="M38" i="64"/>
  <c r="U38" i="64"/>
  <c r="E38" i="63"/>
  <c r="E40" i="63" s="1"/>
  <c r="M38" i="63"/>
  <c r="U38" i="63"/>
  <c r="D38" i="62"/>
  <c r="D40" i="62" s="1"/>
  <c r="L38" i="62"/>
  <c r="T38" i="62"/>
  <c r="C38" i="61"/>
  <c r="C40" i="61" s="1"/>
  <c r="K38" i="61"/>
  <c r="S38" i="61"/>
  <c r="C38" i="59"/>
  <c r="C40" i="59" s="1"/>
  <c r="K38" i="59"/>
  <c r="S38" i="59"/>
  <c r="C38" i="58"/>
  <c r="C40" i="58" s="1"/>
  <c r="K38" i="58"/>
  <c r="S38" i="58"/>
  <c r="C38" i="57"/>
  <c r="C40" i="57" s="1"/>
  <c r="K38" i="57"/>
  <c r="S38" i="57"/>
  <c r="AA38" i="57"/>
  <c r="AA40" i="57" s="1"/>
  <c r="J38" i="56"/>
  <c r="R38" i="56"/>
  <c r="Y40" i="55"/>
  <c r="H38" i="54"/>
  <c r="H40" i="54" s="1"/>
  <c r="I39" i="54" s="1"/>
  <c r="I40" i="54" s="1"/>
  <c r="P38" i="54"/>
  <c r="X38" i="54"/>
  <c r="G38" i="53"/>
  <c r="G40" i="53" s="1"/>
  <c r="H39" i="53" s="1"/>
  <c r="O38" i="53"/>
  <c r="W38" i="53"/>
  <c r="F38" i="52"/>
  <c r="F40" i="52" s="1"/>
  <c r="N38" i="52"/>
  <c r="V38" i="52"/>
  <c r="E38" i="48"/>
  <c r="E40" i="48" s="1"/>
  <c r="M38" i="48"/>
  <c r="U38" i="48"/>
  <c r="E38" i="47"/>
  <c r="E40" i="47" s="1"/>
  <c r="M38" i="47"/>
  <c r="U38" i="47"/>
  <c r="D38" i="46"/>
  <c r="D40" i="46" s="1"/>
  <c r="L38" i="46"/>
  <c r="T38" i="46"/>
  <c r="D38" i="45"/>
  <c r="D40" i="45" s="1"/>
  <c r="L38" i="45"/>
  <c r="T38" i="45"/>
  <c r="D38" i="43"/>
  <c r="D40" i="43" s="1"/>
  <c r="L38" i="43"/>
  <c r="T38" i="43"/>
  <c r="D38" i="42"/>
  <c r="D40" i="42" s="1"/>
  <c r="L38" i="42"/>
  <c r="T38" i="42"/>
  <c r="D38" i="41"/>
  <c r="D40" i="41" s="1"/>
  <c r="L38" i="41"/>
  <c r="T38" i="41"/>
  <c r="D38" i="40"/>
  <c r="D40" i="40" s="1"/>
  <c r="L38" i="40"/>
  <c r="T38" i="40"/>
  <c r="D38" i="39"/>
  <c r="D40" i="39" s="1"/>
  <c r="L38" i="39"/>
  <c r="T38" i="39"/>
  <c r="C38" i="38"/>
  <c r="C40" i="38" s="1"/>
  <c r="K38" i="38"/>
  <c r="S38" i="38"/>
  <c r="Z17" i="37"/>
  <c r="I38" i="35"/>
  <c r="Q38" i="35"/>
  <c r="Y38" i="35"/>
  <c r="Y40" i="35" s="1"/>
  <c r="I38" i="34"/>
  <c r="Q38" i="34"/>
  <c r="Y38" i="34"/>
  <c r="Y40" i="34" s="1"/>
  <c r="I38" i="33"/>
  <c r="Q38" i="33"/>
  <c r="Y38" i="33"/>
  <c r="Y40" i="33" s="1"/>
  <c r="I38" i="32"/>
  <c r="Q38" i="32"/>
  <c r="Y38" i="32"/>
  <c r="Y40" i="32" s="1"/>
  <c r="I38" i="31"/>
  <c r="Q38" i="31"/>
  <c r="Y38" i="31"/>
  <c r="Y40" i="31" s="1"/>
  <c r="H38" i="30"/>
  <c r="H40" i="30" s="1"/>
  <c r="I39" i="30" s="1"/>
  <c r="I40" i="30" s="1"/>
  <c r="P38" i="30"/>
  <c r="X38" i="30"/>
  <c r="G38" i="29"/>
  <c r="G40" i="29" s="1"/>
  <c r="H39" i="29" s="1"/>
  <c r="H40" i="29" s="1"/>
  <c r="I39" i="29" s="1"/>
  <c r="I40" i="29" s="1"/>
  <c r="J40" i="29" s="1"/>
  <c r="O38" i="29"/>
  <c r="W38" i="29"/>
  <c r="H40" i="28"/>
  <c r="I39" i="28" s="1"/>
  <c r="I40" i="28" s="1"/>
  <c r="J40" i="28" s="1"/>
  <c r="G38" i="27"/>
  <c r="G40" i="27" s="1"/>
  <c r="H39" i="27" s="1"/>
  <c r="H40" i="27" s="1"/>
  <c r="I39" i="27" s="1"/>
  <c r="I40" i="27" s="1"/>
  <c r="O38" i="27"/>
  <c r="W38" i="27"/>
  <c r="F38" i="26"/>
  <c r="F40" i="26" s="1"/>
  <c r="N38" i="26"/>
  <c r="V38" i="26"/>
  <c r="F38" i="25"/>
  <c r="F40" i="25" s="1"/>
  <c r="N38" i="25"/>
  <c r="V38" i="25"/>
  <c r="F38" i="24"/>
  <c r="F40" i="24" s="1"/>
  <c r="N38" i="24"/>
  <c r="V38" i="24"/>
  <c r="E38" i="23"/>
  <c r="E40" i="23" s="1"/>
  <c r="M38" i="23"/>
  <c r="U38" i="23"/>
  <c r="D38" i="22"/>
  <c r="D40" i="22" s="1"/>
  <c r="L38" i="22"/>
  <c r="T38" i="22"/>
  <c r="C38" i="21"/>
  <c r="C40" i="21" s="1"/>
  <c r="K38" i="21"/>
  <c r="S38" i="21"/>
  <c r="C38" i="20"/>
  <c r="C40" i="20" s="1"/>
  <c r="K38" i="20"/>
  <c r="AA38" i="19"/>
  <c r="AA40" i="19" s="1"/>
  <c r="J38" i="18"/>
  <c r="R38" i="18"/>
  <c r="Z17" i="16"/>
  <c r="X40" i="14"/>
  <c r="Z40" i="14" s="1"/>
  <c r="Z38" i="14"/>
  <c r="G38" i="13"/>
  <c r="G40" i="13" s="1"/>
  <c r="H39" i="13" s="1"/>
  <c r="H40" i="13" s="1"/>
  <c r="I39" i="13" s="1"/>
  <c r="O38" i="13"/>
  <c r="W38" i="13"/>
  <c r="G38" i="12"/>
  <c r="G40" i="12" s="1"/>
  <c r="H39" i="12" s="1"/>
  <c r="H40" i="12" s="1"/>
  <c r="I39" i="12" s="1"/>
  <c r="O38" i="12"/>
  <c r="W38" i="12"/>
  <c r="G38" i="11"/>
  <c r="G40" i="11" s="1"/>
  <c r="H39" i="11" s="1"/>
  <c r="H40" i="11" s="1"/>
  <c r="I39" i="11" s="1"/>
  <c r="O38" i="11"/>
  <c r="W38" i="11"/>
  <c r="F38" i="9"/>
  <c r="F40" i="9" s="1"/>
  <c r="N38" i="9"/>
  <c r="V38" i="9"/>
  <c r="F38" i="8"/>
  <c r="F40" i="8" s="1"/>
  <c r="N38" i="8"/>
  <c r="V38" i="8"/>
  <c r="E38" i="7"/>
  <c r="E40" i="7" s="1"/>
  <c r="M38" i="7"/>
  <c r="U38" i="7"/>
  <c r="D38" i="6"/>
  <c r="D40" i="6" s="1"/>
  <c r="L38" i="6"/>
  <c r="T38" i="6"/>
  <c r="Z27" i="252"/>
  <c r="Z27" i="251"/>
  <c r="Z27" i="226"/>
  <c r="Z27" i="208"/>
  <c r="Z27" i="187"/>
  <c r="Z27" i="160"/>
  <c r="Z27" i="157"/>
  <c r="Z27" i="71"/>
  <c r="Z27" i="33"/>
  <c r="H38" i="123"/>
  <c r="H40" i="123" s="1"/>
  <c r="I39" i="123" s="1"/>
  <c r="I40" i="123" s="1"/>
  <c r="P38" i="123"/>
  <c r="Z17" i="123"/>
  <c r="X38" i="123"/>
  <c r="H38" i="122"/>
  <c r="P38" i="122"/>
  <c r="Z17" i="122"/>
  <c r="X38" i="122"/>
  <c r="H38" i="121"/>
  <c r="H40" i="121" s="1"/>
  <c r="I39" i="121" s="1"/>
  <c r="I40" i="121" s="1"/>
  <c r="P38" i="121"/>
  <c r="Z17" i="121"/>
  <c r="X38" i="121"/>
  <c r="Z17" i="120"/>
  <c r="X38" i="120"/>
  <c r="Z17" i="119"/>
  <c r="X38" i="119"/>
  <c r="H40" i="117"/>
  <c r="I39" i="117" s="1"/>
  <c r="I40" i="117" s="1"/>
  <c r="Z38" i="102"/>
  <c r="X40" i="102"/>
  <c r="Z40" i="102" s="1"/>
  <c r="H40" i="101"/>
  <c r="I39" i="101" s="1"/>
  <c r="I40" i="101" s="1"/>
  <c r="H40" i="100"/>
  <c r="I39" i="100" s="1"/>
  <c r="I40" i="100" s="1"/>
  <c r="J40" i="100" s="1"/>
  <c r="E38" i="96"/>
  <c r="E40" i="96" s="1"/>
  <c r="M38" i="96"/>
  <c r="U38" i="96"/>
  <c r="E38" i="95"/>
  <c r="E40" i="95" s="1"/>
  <c r="M38" i="95"/>
  <c r="U38" i="95"/>
  <c r="E38" i="94"/>
  <c r="E40" i="94" s="1"/>
  <c r="M38" i="94"/>
  <c r="U38" i="94"/>
  <c r="D38" i="93"/>
  <c r="D40" i="93" s="1"/>
  <c r="L38" i="93"/>
  <c r="T38" i="93"/>
  <c r="C38" i="92"/>
  <c r="C40" i="92" s="1"/>
  <c r="K38" i="92"/>
  <c r="S38" i="92"/>
  <c r="Z17" i="86"/>
  <c r="Z17" i="83"/>
  <c r="X38" i="83"/>
  <c r="Z17" i="82"/>
  <c r="X38" i="82"/>
  <c r="X40" i="81"/>
  <c r="Z17" i="80"/>
  <c r="X38" i="80"/>
  <c r="Z17" i="79"/>
  <c r="X38" i="79"/>
  <c r="X40" i="79" s="1"/>
  <c r="Z40" i="79" s="1"/>
  <c r="Z17" i="78"/>
  <c r="X38" i="78"/>
  <c r="Z17" i="77"/>
  <c r="X38" i="77"/>
  <c r="Z17" i="76"/>
  <c r="X38" i="76"/>
  <c r="H38" i="75"/>
  <c r="H40" i="75" s="1"/>
  <c r="I39" i="75" s="1"/>
  <c r="I40" i="75" s="1"/>
  <c r="P38" i="75"/>
  <c r="Z17" i="75"/>
  <c r="X38" i="75"/>
  <c r="H38" i="74"/>
  <c r="P38" i="74"/>
  <c r="Z17" i="74"/>
  <c r="X38" i="74"/>
  <c r="H38" i="73"/>
  <c r="H40" i="73" s="1"/>
  <c r="I39" i="73" s="1"/>
  <c r="I40" i="73" s="1"/>
  <c r="P38" i="73"/>
  <c r="Z17" i="73"/>
  <c r="X38" i="73"/>
  <c r="Z17" i="72"/>
  <c r="X38" i="72"/>
  <c r="H38" i="71"/>
  <c r="H40" i="71" s="1"/>
  <c r="I39" i="71" s="1"/>
  <c r="I40" i="71" s="1"/>
  <c r="P38" i="71"/>
  <c r="Z17" i="71"/>
  <c r="X38" i="71"/>
  <c r="H38" i="70"/>
  <c r="H40" i="70" s="1"/>
  <c r="I39" i="70" s="1"/>
  <c r="I40" i="70" s="1"/>
  <c r="P38" i="70"/>
  <c r="Z17" i="70"/>
  <c r="X38" i="70"/>
  <c r="X40" i="69"/>
  <c r="Z40" i="69" s="1"/>
  <c r="Z38" i="69"/>
  <c r="G38" i="67"/>
  <c r="G40" i="67" s="1"/>
  <c r="H39" i="67" s="1"/>
  <c r="H40" i="67" s="1"/>
  <c r="I39" i="67" s="1"/>
  <c r="I40" i="67" s="1"/>
  <c r="J40" i="67" s="1"/>
  <c r="O38" i="67"/>
  <c r="W38" i="67"/>
  <c r="G38" i="66"/>
  <c r="G40" i="66" s="1"/>
  <c r="H39" i="66" s="1"/>
  <c r="H40" i="66" s="1"/>
  <c r="I39" i="66" s="1"/>
  <c r="I40" i="66" s="1"/>
  <c r="O38" i="66"/>
  <c r="W38" i="66"/>
  <c r="G38" i="65"/>
  <c r="G40" i="65" s="1"/>
  <c r="H39" i="65" s="1"/>
  <c r="H40" i="65" s="1"/>
  <c r="I39" i="65" s="1"/>
  <c r="I40" i="65" s="1"/>
  <c r="K39" i="65" s="1"/>
  <c r="O38" i="65"/>
  <c r="W38" i="65"/>
  <c r="G38" i="64"/>
  <c r="G40" i="64" s="1"/>
  <c r="H39" i="64" s="1"/>
  <c r="H40" i="64" s="1"/>
  <c r="I39" i="64" s="1"/>
  <c r="I40" i="64" s="1"/>
  <c r="O38" i="64"/>
  <c r="W38" i="64"/>
  <c r="G38" i="63"/>
  <c r="G40" i="63" s="1"/>
  <c r="H39" i="63" s="1"/>
  <c r="H40" i="63" s="1"/>
  <c r="I39" i="63" s="1"/>
  <c r="I40" i="63" s="1"/>
  <c r="J40" i="63" s="1"/>
  <c r="O38" i="63"/>
  <c r="W38" i="63"/>
  <c r="F38" i="62"/>
  <c r="F40" i="62" s="1"/>
  <c r="N38" i="62"/>
  <c r="V38" i="62"/>
  <c r="E38" i="61"/>
  <c r="E40" i="61" s="1"/>
  <c r="M38" i="61"/>
  <c r="U38" i="61"/>
  <c r="Z17" i="54"/>
  <c r="I38" i="53"/>
  <c r="Q38" i="53"/>
  <c r="Y38" i="53"/>
  <c r="Y40" i="53" s="1"/>
  <c r="H38" i="52"/>
  <c r="P38" i="52"/>
  <c r="Z17" i="52"/>
  <c r="X38" i="52"/>
  <c r="Z17" i="51"/>
  <c r="X38" i="51"/>
  <c r="Z17" i="50"/>
  <c r="X38" i="50"/>
  <c r="Z38" i="49"/>
  <c r="X40" i="49"/>
  <c r="Z40" i="49" s="1"/>
  <c r="G38" i="48"/>
  <c r="G40" i="48" s="1"/>
  <c r="H39" i="48" s="1"/>
  <c r="H40" i="48" s="1"/>
  <c r="I39" i="48" s="1"/>
  <c r="I40" i="48" s="1"/>
  <c r="O38" i="48"/>
  <c r="W38" i="48"/>
  <c r="G38" i="47"/>
  <c r="G40" i="47" s="1"/>
  <c r="H39" i="47" s="1"/>
  <c r="H40" i="47" s="1"/>
  <c r="I39" i="47" s="1"/>
  <c r="I40" i="47" s="1"/>
  <c r="J40" i="47" s="1"/>
  <c r="O38" i="47"/>
  <c r="W38" i="47"/>
  <c r="F38" i="46"/>
  <c r="F40" i="46" s="1"/>
  <c r="N38" i="46"/>
  <c r="V38" i="46"/>
  <c r="F38" i="45"/>
  <c r="F40" i="45" s="1"/>
  <c r="N38" i="45"/>
  <c r="V38" i="45"/>
  <c r="Z17" i="30"/>
  <c r="Z17" i="26"/>
  <c r="X38" i="26"/>
  <c r="Z17" i="25"/>
  <c r="X38" i="25"/>
  <c r="Z38" i="24"/>
  <c r="X40" i="24"/>
  <c r="Z40" i="24" s="1"/>
  <c r="H40" i="23"/>
  <c r="I39" i="23" s="1"/>
  <c r="I40" i="23" s="1"/>
  <c r="D38" i="18"/>
  <c r="D40" i="18" s="1"/>
  <c r="L38" i="18"/>
  <c r="T38" i="18"/>
  <c r="Z17" i="14"/>
  <c r="I38" i="13"/>
  <c r="Q38" i="13"/>
  <c r="Y38" i="13"/>
  <c r="Y40" i="13" s="1"/>
  <c r="I38" i="12"/>
  <c r="Q38" i="12"/>
  <c r="Y38" i="12"/>
  <c r="Y40" i="12" s="1"/>
  <c r="I38" i="11"/>
  <c r="Q38" i="11"/>
  <c r="Y38" i="11"/>
  <c r="Y40" i="11" s="1"/>
  <c r="Z17" i="10"/>
  <c r="X38" i="10"/>
  <c r="H38" i="9"/>
  <c r="H40" i="9" s="1"/>
  <c r="I39" i="9" s="1"/>
  <c r="I40" i="9" s="1"/>
  <c r="P38" i="9"/>
  <c r="Z17" i="9"/>
  <c r="X38" i="9"/>
  <c r="H38" i="8"/>
  <c r="P38" i="8"/>
  <c r="X38" i="8"/>
  <c r="G38" i="7"/>
  <c r="G40" i="7" s="1"/>
  <c r="H39" i="7" s="1"/>
  <c r="H40" i="7" s="1"/>
  <c r="I39" i="7" s="1"/>
  <c r="O38" i="7"/>
  <c r="W38" i="7"/>
  <c r="F38" i="6"/>
  <c r="F40" i="6" s="1"/>
  <c r="N38" i="6"/>
  <c r="V38" i="6"/>
  <c r="D38" i="2"/>
  <c r="D40" i="2" s="1"/>
  <c r="L38" i="2"/>
  <c r="T38" i="2"/>
  <c r="Z27" i="202"/>
  <c r="Z27" i="179"/>
  <c r="Z27" i="177"/>
  <c r="Z27" i="126"/>
  <c r="Z27" i="65"/>
  <c r="Z17" i="81"/>
  <c r="Y38" i="81"/>
  <c r="Y40" i="81" s="1"/>
  <c r="Y40" i="79"/>
  <c r="I38" i="76"/>
  <c r="I40" i="76" s="1"/>
  <c r="Q38" i="76"/>
  <c r="Y38" i="76"/>
  <c r="Y40" i="76" s="1"/>
  <c r="I38" i="72"/>
  <c r="I40" i="72" s="1"/>
  <c r="Q38" i="72"/>
  <c r="Y38" i="72"/>
  <c r="Y40" i="72" s="1"/>
  <c r="I38" i="69"/>
  <c r="I40" i="69" s="1"/>
  <c r="Q38" i="69"/>
  <c r="Y38" i="69"/>
  <c r="Y40" i="69" s="1"/>
  <c r="H38" i="68"/>
  <c r="H40" i="68" s="1"/>
  <c r="I39" i="68" s="1"/>
  <c r="I40" i="68" s="1"/>
  <c r="P38" i="68"/>
  <c r="Z17" i="68"/>
  <c r="X38" i="68"/>
  <c r="X40" i="68" s="1"/>
  <c r="Z17" i="67"/>
  <c r="X38" i="67"/>
  <c r="Z17" i="66"/>
  <c r="X38" i="66"/>
  <c r="Z17" i="65"/>
  <c r="X38" i="65"/>
  <c r="Z17" i="64"/>
  <c r="X38" i="64"/>
  <c r="Z40" i="63"/>
  <c r="I40" i="62"/>
  <c r="Z17" i="48"/>
  <c r="X38" i="48"/>
  <c r="X40" i="47"/>
  <c r="Z40" i="47" s="1"/>
  <c r="Z38" i="47"/>
  <c r="I40" i="46"/>
  <c r="I40" i="45"/>
  <c r="K39" i="45" s="1"/>
  <c r="I40" i="44"/>
  <c r="J40" i="44" s="1"/>
  <c r="I40" i="43"/>
  <c r="I40" i="42"/>
  <c r="I40" i="41"/>
  <c r="I40" i="40"/>
  <c r="J40" i="40" s="1"/>
  <c r="I40" i="39"/>
  <c r="K39" i="39" s="1"/>
  <c r="X40" i="23"/>
  <c r="Z40" i="23" s="1"/>
  <c r="Z38" i="23"/>
  <c r="I40" i="22"/>
  <c r="J40" i="22" s="1"/>
  <c r="AA38" i="13"/>
  <c r="AA40" i="13" s="1"/>
  <c r="J38" i="12"/>
  <c r="R38" i="12"/>
  <c r="AA38" i="12"/>
  <c r="AA40" i="12" s="1"/>
  <c r="J38" i="11"/>
  <c r="R38" i="11"/>
  <c r="I38" i="10"/>
  <c r="I40" i="10" s="1"/>
  <c r="Q38" i="10"/>
  <c r="Y38" i="10"/>
  <c r="Y40" i="10" s="1"/>
  <c r="X40" i="7"/>
  <c r="Z40" i="7" s="1"/>
  <c r="H40" i="6"/>
  <c r="I39" i="6" s="1"/>
  <c r="I40" i="6" s="1"/>
  <c r="J40" i="6" s="1"/>
  <c r="F38" i="5"/>
  <c r="F40" i="5" s="1"/>
  <c r="N38" i="5"/>
  <c r="V38" i="5"/>
  <c r="F38" i="4"/>
  <c r="F40" i="4" s="1"/>
  <c r="N38" i="4"/>
  <c r="V38" i="4"/>
  <c r="F38" i="3"/>
  <c r="F40" i="3" s="1"/>
  <c r="N38" i="3"/>
  <c r="V38" i="3"/>
  <c r="Z27" i="4"/>
  <c r="Z27" i="3"/>
  <c r="Z36" i="258"/>
  <c r="E38" i="128"/>
  <c r="E40" i="128" s="1"/>
  <c r="M38" i="128"/>
  <c r="U38" i="128"/>
  <c r="E38" i="127"/>
  <c r="E40" i="127" s="1"/>
  <c r="M38" i="127"/>
  <c r="U38" i="127"/>
  <c r="E38" i="126"/>
  <c r="E40" i="126" s="1"/>
  <c r="M38" i="126"/>
  <c r="U38" i="126"/>
  <c r="Z17" i="118"/>
  <c r="Z38" i="116"/>
  <c r="X40" i="116"/>
  <c r="Z40" i="116" s="1"/>
  <c r="H40" i="115"/>
  <c r="I39" i="115" s="1"/>
  <c r="I40" i="115" s="1"/>
  <c r="H40" i="114"/>
  <c r="I39" i="114" s="1"/>
  <c r="H40" i="113"/>
  <c r="I39" i="113" s="1"/>
  <c r="I40" i="113" s="1"/>
  <c r="H40" i="112"/>
  <c r="I39" i="112" s="1"/>
  <c r="H40" i="111"/>
  <c r="I39" i="111" s="1"/>
  <c r="Z17" i="102"/>
  <c r="Z17" i="99"/>
  <c r="X38" i="99"/>
  <c r="Z17" i="98"/>
  <c r="X38" i="98"/>
  <c r="Z38" i="97"/>
  <c r="X40" i="97"/>
  <c r="H40" i="96"/>
  <c r="I39" i="96" s="1"/>
  <c r="I40" i="96" s="1"/>
  <c r="H40" i="95"/>
  <c r="I39" i="95" s="1"/>
  <c r="I40" i="95" s="1"/>
  <c r="J40" i="95" s="1"/>
  <c r="H40" i="94"/>
  <c r="I39" i="94" s="1"/>
  <c r="I40" i="94" s="1"/>
  <c r="J40" i="94" s="1"/>
  <c r="AA38" i="78"/>
  <c r="AA40" i="78" s="1"/>
  <c r="J38" i="77"/>
  <c r="R38" i="77"/>
  <c r="AA38" i="76"/>
  <c r="AA40" i="76" s="1"/>
  <c r="J38" i="75"/>
  <c r="R38" i="75"/>
  <c r="AA38" i="75"/>
  <c r="AA40" i="75" s="1"/>
  <c r="J38" i="74"/>
  <c r="R38" i="74"/>
  <c r="AA38" i="74"/>
  <c r="AA40" i="74" s="1"/>
  <c r="J38" i="73"/>
  <c r="R38" i="73"/>
  <c r="AA38" i="72"/>
  <c r="AA40" i="72" s="1"/>
  <c r="J38" i="71"/>
  <c r="R38" i="71"/>
  <c r="AA38" i="71"/>
  <c r="AA40" i="71" s="1"/>
  <c r="J38" i="70"/>
  <c r="R38" i="70"/>
  <c r="Z17" i="69"/>
  <c r="Z38" i="68"/>
  <c r="Y40" i="68"/>
  <c r="Z38" i="63"/>
  <c r="Y40" i="63"/>
  <c r="X40" i="62"/>
  <c r="Z40" i="62" s="1"/>
  <c r="Z38" i="62"/>
  <c r="H40" i="61"/>
  <c r="I39" i="61" s="1"/>
  <c r="I40" i="61" s="1"/>
  <c r="H40" i="60"/>
  <c r="I39" i="60" s="1"/>
  <c r="H40" i="59"/>
  <c r="I39" i="59" s="1"/>
  <c r="I40" i="59" s="1"/>
  <c r="J40" i="59" s="1"/>
  <c r="H40" i="57"/>
  <c r="I39" i="57" s="1"/>
  <c r="I40" i="57" s="1"/>
  <c r="K39" i="57" s="1"/>
  <c r="Z17" i="46"/>
  <c r="X38" i="46"/>
  <c r="X40" i="45"/>
  <c r="Z40" i="45" s="1"/>
  <c r="Z38" i="45"/>
  <c r="Z17" i="44"/>
  <c r="X38" i="44"/>
  <c r="Z17" i="43"/>
  <c r="X38" i="43"/>
  <c r="Z17" i="42"/>
  <c r="X38" i="42"/>
  <c r="Z17" i="41"/>
  <c r="X38" i="41"/>
  <c r="Z17" i="40"/>
  <c r="X38" i="40"/>
  <c r="H40" i="38"/>
  <c r="I39" i="38" s="1"/>
  <c r="I40" i="38" s="1"/>
  <c r="Z17" i="24"/>
  <c r="X40" i="22"/>
  <c r="Z40" i="22" s="1"/>
  <c r="Z38" i="22"/>
  <c r="H40" i="21"/>
  <c r="I39" i="21" s="1"/>
  <c r="I40" i="21" s="1"/>
  <c r="J40" i="21" s="1"/>
  <c r="H40" i="20"/>
  <c r="I39" i="20" s="1"/>
  <c r="I40" i="20" s="1"/>
  <c r="J40" i="20" s="1"/>
  <c r="H40" i="19"/>
  <c r="I39" i="19" s="1"/>
  <c r="I40" i="19" s="1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Z17" i="8"/>
  <c r="I38" i="7"/>
  <c r="Q38" i="7"/>
  <c r="Y38" i="7"/>
  <c r="Y40" i="7" s="1"/>
  <c r="P38" i="6"/>
  <c r="X38" i="6"/>
  <c r="H40" i="5"/>
  <c r="I39" i="5" s="1"/>
  <c r="I40" i="5" s="1"/>
  <c r="H40" i="4"/>
  <c r="I39" i="4" s="1"/>
  <c r="I40" i="4" s="1"/>
  <c r="H40" i="3"/>
  <c r="I39" i="3" s="1"/>
  <c r="I40" i="3" s="1"/>
  <c r="K39" i="3" s="1"/>
  <c r="F38" i="2"/>
  <c r="F40" i="2" s="1"/>
  <c r="N38" i="2"/>
  <c r="V38" i="2"/>
  <c r="Z27" i="241"/>
  <c r="Z27" i="239"/>
  <c r="Z27" i="217"/>
  <c r="Z27" i="198"/>
  <c r="Z27" i="122"/>
  <c r="Z27" i="118"/>
  <c r="Z27" i="100"/>
  <c r="Z27" i="97"/>
  <c r="Z27" i="96"/>
  <c r="Z27" i="79"/>
  <c r="I38" i="114"/>
  <c r="Q38" i="114"/>
  <c r="Y38" i="114"/>
  <c r="Y40" i="114" s="1"/>
  <c r="I38" i="113"/>
  <c r="Q38" i="113"/>
  <c r="Y38" i="113"/>
  <c r="Y40" i="113" s="1"/>
  <c r="I38" i="112"/>
  <c r="Q38" i="112"/>
  <c r="Y38" i="112"/>
  <c r="Y40" i="112" s="1"/>
  <c r="I38" i="111"/>
  <c r="Q38" i="111"/>
  <c r="Y38" i="111"/>
  <c r="H38" i="110"/>
  <c r="H40" i="110" s="1"/>
  <c r="I39" i="110" s="1"/>
  <c r="I40" i="110" s="1"/>
  <c r="P38" i="110"/>
  <c r="X38" i="110"/>
  <c r="G38" i="109"/>
  <c r="G40" i="109" s="1"/>
  <c r="H39" i="109" s="1"/>
  <c r="H40" i="109" s="1"/>
  <c r="I39" i="109" s="1"/>
  <c r="I40" i="109" s="1"/>
  <c r="J40" i="109" s="1"/>
  <c r="O38" i="109"/>
  <c r="W38" i="109"/>
  <c r="G38" i="108"/>
  <c r="G40" i="108" s="1"/>
  <c r="H39" i="108" s="1"/>
  <c r="H40" i="108" s="1"/>
  <c r="I39" i="108" s="1"/>
  <c r="I40" i="108" s="1"/>
  <c r="J40" i="108" s="1"/>
  <c r="O38" i="108"/>
  <c r="W38" i="108"/>
  <c r="F38" i="107"/>
  <c r="F40" i="107" s="1"/>
  <c r="N38" i="107"/>
  <c r="V38" i="107"/>
  <c r="C38" i="100"/>
  <c r="C40" i="100" s="1"/>
  <c r="K38" i="100"/>
  <c r="S38" i="100"/>
  <c r="X40" i="93"/>
  <c r="Z40" i="93" s="1"/>
  <c r="Z38" i="93"/>
  <c r="H40" i="92"/>
  <c r="I39" i="92" s="1"/>
  <c r="H40" i="91"/>
  <c r="I39" i="91" s="1"/>
  <c r="I40" i="91" s="1"/>
  <c r="J40" i="91" s="1"/>
  <c r="H40" i="90"/>
  <c r="I39" i="90" s="1"/>
  <c r="I40" i="90" s="1"/>
  <c r="G38" i="89"/>
  <c r="G40" i="89" s="1"/>
  <c r="H39" i="89" s="1"/>
  <c r="H40" i="89" s="1"/>
  <c r="I39" i="89" s="1"/>
  <c r="O38" i="89"/>
  <c r="W38" i="89"/>
  <c r="F38" i="88"/>
  <c r="F40" i="88" s="1"/>
  <c r="N38" i="88"/>
  <c r="V38" i="88"/>
  <c r="F38" i="87"/>
  <c r="F40" i="87" s="1"/>
  <c r="N38" i="87"/>
  <c r="V38" i="87"/>
  <c r="F38" i="86"/>
  <c r="F40" i="86" s="1"/>
  <c r="N38" i="86"/>
  <c r="V38" i="86"/>
  <c r="E38" i="85"/>
  <c r="E40" i="85" s="1"/>
  <c r="M38" i="85"/>
  <c r="U38" i="85"/>
  <c r="E38" i="84"/>
  <c r="E40" i="84" s="1"/>
  <c r="M38" i="84"/>
  <c r="U38" i="84"/>
  <c r="D38" i="83"/>
  <c r="D40" i="83" s="1"/>
  <c r="L38" i="83"/>
  <c r="T38" i="83"/>
  <c r="D38" i="82"/>
  <c r="D40" i="82" s="1"/>
  <c r="L38" i="82"/>
  <c r="T38" i="82"/>
  <c r="D38" i="81"/>
  <c r="D40" i="81" s="1"/>
  <c r="L38" i="81"/>
  <c r="T38" i="81"/>
  <c r="D38" i="75"/>
  <c r="D40" i="75" s="1"/>
  <c r="L38" i="75"/>
  <c r="T38" i="75"/>
  <c r="D38" i="74"/>
  <c r="D40" i="74" s="1"/>
  <c r="L38" i="74"/>
  <c r="T38" i="74"/>
  <c r="D38" i="73"/>
  <c r="D40" i="73" s="1"/>
  <c r="L38" i="73"/>
  <c r="T38" i="73"/>
  <c r="C38" i="64"/>
  <c r="C40" i="64" s="1"/>
  <c r="K38" i="64"/>
  <c r="S38" i="64"/>
  <c r="AA38" i="63"/>
  <c r="AA40" i="63" s="1"/>
  <c r="J38" i="62"/>
  <c r="R38" i="62"/>
  <c r="I38" i="60"/>
  <c r="Q38" i="60"/>
  <c r="Y38" i="60"/>
  <c r="Y40" i="60" s="1"/>
  <c r="I38" i="59"/>
  <c r="Q38" i="59"/>
  <c r="Y38" i="59"/>
  <c r="Y40" i="59" s="1"/>
  <c r="I38" i="58"/>
  <c r="Q38" i="58"/>
  <c r="Y38" i="58"/>
  <c r="Y40" i="58" s="1"/>
  <c r="I38" i="57"/>
  <c r="Q38" i="57"/>
  <c r="Y38" i="57"/>
  <c r="Y40" i="57" s="1"/>
  <c r="H38" i="56"/>
  <c r="H40" i="56" s="1"/>
  <c r="I39" i="56" s="1"/>
  <c r="I40" i="56" s="1"/>
  <c r="P38" i="56"/>
  <c r="X38" i="56"/>
  <c r="H40" i="55"/>
  <c r="I39" i="55" s="1"/>
  <c r="I40" i="55" s="1"/>
  <c r="K39" i="55" s="1"/>
  <c r="AA38" i="44"/>
  <c r="AA40" i="44" s="1"/>
  <c r="J38" i="43"/>
  <c r="R38" i="43"/>
  <c r="AA38" i="43"/>
  <c r="AA40" i="43" s="1"/>
  <c r="J38" i="42"/>
  <c r="R38" i="42"/>
  <c r="AA38" i="42"/>
  <c r="AA40" i="42" s="1"/>
  <c r="J38" i="41"/>
  <c r="R38" i="41"/>
  <c r="AA38" i="41"/>
  <c r="AA40" i="41" s="1"/>
  <c r="J38" i="40"/>
  <c r="R38" i="40"/>
  <c r="AA38" i="40"/>
  <c r="AA40" i="40" s="1"/>
  <c r="J38" i="39"/>
  <c r="R38" i="39"/>
  <c r="I38" i="38"/>
  <c r="Q38" i="38"/>
  <c r="Y38" i="38"/>
  <c r="Y40" i="38" s="1"/>
  <c r="X40" i="37"/>
  <c r="Z40" i="37" s="1"/>
  <c r="Z38" i="37"/>
  <c r="H40" i="36"/>
  <c r="I39" i="36" s="1"/>
  <c r="I40" i="36" s="1"/>
  <c r="K39" i="36" s="1"/>
  <c r="G38" i="35"/>
  <c r="G40" i="35" s="1"/>
  <c r="H39" i="35" s="1"/>
  <c r="H40" i="35" s="1"/>
  <c r="I39" i="35" s="1"/>
  <c r="I40" i="35" s="1"/>
  <c r="J40" i="35" s="1"/>
  <c r="O38" i="35"/>
  <c r="W38" i="35"/>
  <c r="G38" i="34"/>
  <c r="G40" i="34" s="1"/>
  <c r="H39" i="34" s="1"/>
  <c r="H40" i="34" s="1"/>
  <c r="I39" i="34" s="1"/>
  <c r="I40" i="34" s="1"/>
  <c r="J40" i="34" s="1"/>
  <c r="O38" i="34"/>
  <c r="W38" i="34"/>
  <c r="G38" i="33"/>
  <c r="G40" i="33" s="1"/>
  <c r="H39" i="33" s="1"/>
  <c r="H40" i="33" s="1"/>
  <c r="I39" i="33" s="1"/>
  <c r="I40" i="33" s="1"/>
  <c r="J40" i="33" s="1"/>
  <c r="O38" i="33"/>
  <c r="W38" i="33"/>
  <c r="G38" i="32"/>
  <c r="G40" i="32" s="1"/>
  <c r="H39" i="32" s="1"/>
  <c r="H40" i="32" s="1"/>
  <c r="I39" i="32" s="1"/>
  <c r="I40" i="32" s="1"/>
  <c r="O38" i="32"/>
  <c r="W38" i="32"/>
  <c r="G38" i="31"/>
  <c r="G40" i="31" s="1"/>
  <c r="H39" i="31" s="1"/>
  <c r="H40" i="31" s="1"/>
  <c r="I39" i="31" s="1"/>
  <c r="I40" i="31" s="1"/>
  <c r="J40" i="31" s="1"/>
  <c r="O38" i="31"/>
  <c r="W38" i="31"/>
  <c r="F38" i="30"/>
  <c r="F40" i="30" s="1"/>
  <c r="N38" i="30"/>
  <c r="V38" i="30"/>
  <c r="E38" i="27"/>
  <c r="E40" i="27" s="1"/>
  <c r="M38" i="27"/>
  <c r="U38" i="27"/>
  <c r="D38" i="25"/>
  <c r="D40" i="25" s="1"/>
  <c r="L38" i="25"/>
  <c r="T38" i="25"/>
  <c r="D38" i="24"/>
  <c r="D40" i="24" s="1"/>
  <c r="L38" i="24"/>
  <c r="T38" i="24"/>
  <c r="C38" i="23"/>
  <c r="C40" i="23" s="1"/>
  <c r="K38" i="23"/>
  <c r="S38" i="23"/>
  <c r="AA38" i="23"/>
  <c r="AA40" i="23" s="1"/>
  <c r="J38" i="22"/>
  <c r="R38" i="22"/>
  <c r="Z17" i="18"/>
  <c r="X38" i="18"/>
  <c r="Z17" i="17"/>
  <c r="X38" i="17"/>
  <c r="X40" i="16"/>
  <c r="Z40" i="16" s="1"/>
  <c r="Z38" i="16"/>
  <c r="H40" i="15"/>
  <c r="I39" i="15" s="1"/>
  <c r="I40" i="15" s="1"/>
  <c r="J40" i="15" s="1"/>
  <c r="H38" i="2"/>
  <c r="H40" i="2" s="1"/>
  <c r="I39" i="2" s="1"/>
  <c r="I40" i="2" s="1"/>
  <c r="P38" i="2"/>
  <c r="Z17" i="2"/>
  <c r="X38" i="2"/>
  <c r="Z27" i="258"/>
  <c r="Z27" i="113"/>
  <c r="Z27" i="17"/>
  <c r="J40" i="258"/>
  <c r="K39" i="258"/>
  <c r="K40" i="258" s="1"/>
  <c r="L39" i="258" s="1"/>
  <c r="L40" i="258" s="1"/>
  <c r="M39" i="258" s="1"/>
  <c r="M40" i="258" s="1"/>
  <c r="N40" i="258" s="1"/>
  <c r="J40" i="256"/>
  <c r="K39" i="256"/>
  <c r="J40" i="251"/>
  <c r="J40" i="250"/>
  <c r="K39" i="250"/>
  <c r="K40" i="250" s="1"/>
  <c r="L39" i="250" s="1"/>
  <c r="L40" i="250" s="1"/>
  <c r="M39" i="250" s="1"/>
  <c r="M40" i="250" s="1"/>
  <c r="J40" i="248"/>
  <c r="K39" i="248"/>
  <c r="J40" i="243"/>
  <c r="K39" i="243"/>
  <c r="K40" i="243" s="1"/>
  <c r="L39" i="243" s="1"/>
  <c r="L40" i="243" s="1"/>
  <c r="M39" i="243" s="1"/>
  <c r="M40" i="243" s="1"/>
  <c r="N40" i="243" s="1"/>
  <c r="J40" i="242"/>
  <c r="K39" i="242"/>
  <c r="K40" i="242" s="1"/>
  <c r="L39" i="242" s="1"/>
  <c r="L40" i="242" s="1"/>
  <c r="M39" i="242" s="1"/>
  <c r="M40" i="242" s="1"/>
  <c r="O39" i="242" s="1"/>
  <c r="J40" i="240"/>
  <c r="K39" i="240"/>
  <c r="J40" i="237"/>
  <c r="K39" i="237"/>
  <c r="K40" i="237" s="1"/>
  <c r="L39" i="237" s="1"/>
  <c r="L40" i="237" s="1"/>
  <c r="M39" i="237" s="1"/>
  <c r="M40" i="237" s="1"/>
  <c r="J40" i="236"/>
  <c r="K39" i="236"/>
  <c r="J40" i="234"/>
  <c r="K39" i="234"/>
  <c r="K40" i="234" s="1"/>
  <c r="L39" i="234" s="1"/>
  <c r="L40" i="234" s="1"/>
  <c r="M39" i="234" s="1"/>
  <c r="M40" i="234" s="1"/>
  <c r="N40" i="234" s="1"/>
  <c r="K39" i="221"/>
  <c r="N39" i="221" s="1"/>
  <c r="J40" i="220"/>
  <c r="K39" i="220"/>
  <c r="J40" i="212"/>
  <c r="K39" i="212"/>
  <c r="K40" i="212" s="1"/>
  <c r="L39" i="212" s="1"/>
  <c r="L40" i="212" s="1"/>
  <c r="M39" i="212" s="1"/>
  <c r="M40" i="212" s="1"/>
  <c r="J40" i="205"/>
  <c r="K39" i="205"/>
  <c r="K40" i="205" s="1"/>
  <c r="L39" i="205" s="1"/>
  <c r="L40" i="205" s="1"/>
  <c r="M39" i="205" s="1"/>
  <c r="M40" i="205" s="1"/>
  <c r="J40" i="204"/>
  <c r="K39" i="204"/>
  <c r="K40" i="204" s="1"/>
  <c r="L39" i="204" s="1"/>
  <c r="L40" i="204" s="1"/>
  <c r="M39" i="204" s="1"/>
  <c r="M40" i="204" s="1"/>
  <c r="N40" i="204" s="1"/>
  <c r="J40" i="197"/>
  <c r="K39" i="197"/>
  <c r="J40" i="196"/>
  <c r="K39" i="196"/>
  <c r="K40" i="196" s="1"/>
  <c r="L39" i="196" s="1"/>
  <c r="L40" i="196" s="1"/>
  <c r="M39" i="196" s="1"/>
  <c r="M40" i="196" s="1"/>
  <c r="N40" i="196" s="1"/>
  <c r="J40" i="191"/>
  <c r="K39" i="191"/>
  <c r="N39" i="191" s="1"/>
  <c r="J40" i="190"/>
  <c r="K39" i="190"/>
  <c r="N39" i="190" s="1"/>
  <c r="J40" i="185"/>
  <c r="K39" i="185"/>
  <c r="J40" i="182"/>
  <c r="K39" i="182"/>
  <c r="N39" i="182" s="1"/>
  <c r="J40" i="177"/>
  <c r="K39" i="177"/>
  <c r="N39" i="177" s="1"/>
  <c r="J40" i="174"/>
  <c r="K39" i="174"/>
  <c r="N39" i="174" s="1"/>
  <c r="J40" i="169"/>
  <c r="K39" i="169"/>
  <c r="J40" i="166"/>
  <c r="K39" i="166"/>
  <c r="N39" i="166" s="1"/>
  <c r="J40" i="161"/>
  <c r="K39" i="161"/>
  <c r="K40" i="161" s="1"/>
  <c r="L39" i="161" s="1"/>
  <c r="L40" i="161" s="1"/>
  <c r="M39" i="161" s="1"/>
  <c r="M40" i="161" s="1"/>
  <c r="J40" i="158"/>
  <c r="K39" i="158"/>
  <c r="N39" i="158" s="1"/>
  <c r="J40" i="153"/>
  <c r="K39" i="153"/>
  <c r="K39" i="150"/>
  <c r="N39" i="150" s="1"/>
  <c r="J40" i="146"/>
  <c r="K39" i="146"/>
  <c r="K40" i="146" s="1"/>
  <c r="L39" i="146" s="1"/>
  <c r="L40" i="146" s="1"/>
  <c r="M39" i="146" s="1"/>
  <c r="M40" i="146" s="1"/>
  <c r="N40" i="146" s="1"/>
  <c r="J40" i="145"/>
  <c r="K39" i="145"/>
  <c r="K40" i="145" s="1"/>
  <c r="L39" i="145" s="1"/>
  <c r="L40" i="145" s="1"/>
  <c r="M39" i="145" s="1"/>
  <c r="M40" i="145" s="1"/>
  <c r="K39" i="130"/>
  <c r="K40" i="130" s="1"/>
  <c r="L39" i="130" s="1"/>
  <c r="L40" i="130" s="1"/>
  <c r="M39" i="130" s="1"/>
  <c r="M40" i="130" s="1"/>
  <c r="N40" i="130" s="1"/>
  <c r="K39" i="118"/>
  <c r="K40" i="118" s="1"/>
  <c r="L39" i="118" s="1"/>
  <c r="L40" i="118" s="1"/>
  <c r="M39" i="118" s="1"/>
  <c r="M40" i="118" s="1"/>
  <c r="O39" i="118" s="1"/>
  <c r="K39" i="103"/>
  <c r="N39" i="103" s="1"/>
  <c r="J40" i="83"/>
  <c r="K39" i="83"/>
  <c r="K40" i="83" s="1"/>
  <c r="L39" i="83" s="1"/>
  <c r="L40" i="83" s="1"/>
  <c r="M39" i="83" s="1"/>
  <c r="M40" i="83" s="1"/>
  <c r="J40" i="79"/>
  <c r="K39" i="79"/>
  <c r="J40" i="74"/>
  <c r="J40" i="66"/>
  <c r="K39" i="66"/>
  <c r="K40" i="66" s="1"/>
  <c r="L39" i="66" s="1"/>
  <c r="L40" i="66" s="1"/>
  <c r="M39" i="66" s="1"/>
  <c r="M40" i="66" s="1"/>
  <c r="O39" i="66" s="1"/>
  <c r="J40" i="55"/>
  <c r="J40" i="50"/>
  <c r="K39" i="50"/>
  <c r="K40" i="50" s="1"/>
  <c r="L39" i="50" s="1"/>
  <c r="L40" i="50" s="1"/>
  <c r="M39" i="50" s="1"/>
  <c r="M40" i="50" s="1"/>
  <c r="J40" i="49"/>
  <c r="K39" i="49"/>
  <c r="K40" i="49" s="1"/>
  <c r="L39" i="49" s="1"/>
  <c r="L40" i="49" s="1"/>
  <c r="M39" i="49" s="1"/>
  <c r="M40" i="49" s="1"/>
  <c r="N40" i="49" s="1"/>
  <c r="K39" i="47"/>
  <c r="J40" i="43"/>
  <c r="K39" i="43"/>
  <c r="J40" i="41"/>
  <c r="K39" i="41"/>
  <c r="J40" i="38"/>
  <c r="K39" i="38"/>
  <c r="N39" i="38" s="1"/>
  <c r="K39" i="34"/>
  <c r="K40" i="34" s="1"/>
  <c r="L39" i="34" s="1"/>
  <c r="L40" i="34" s="1"/>
  <c r="M39" i="34" s="1"/>
  <c r="M40" i="34" s="1"/>
  <c r="K39" i="31"/>
  <c r="K39" i="24"/>
  <c r="K39" i="21"/>
  <c r="N39" i="21" s="1"/>
  <c r="K39" i="20"/>
  <c r="J40" i="5"/>
  <c r="K39" i="5"/>
  <c r="J40" i="1"/>
  <c r="K39" i="1"/>
  <c r="K40" i="1" s="1"/>
  <c r="L39" i="1" s="1"/>
  <c r="L40" i="1" s="1"/>
  <c r="M39" i="1" s="1"/>
  <c r="M40" i="1" s="1"/>
  <c r="N40" i="1" s="1"/>
  <c r="J40" i="254"/>
  <c r="K39" i="254"/>
  <c r="N40" i="242"/>
  <c r="N40" i="237"/>
  <c r="O39" i="237"/>
  <c r="O39" i="234"/>
  <c r="J40" i="229"/>
  <c r="K39" i="229"/>
  <c r="J40" i="215"/>
  <c r="K39" i="215"/>
  <c r="J40" i="247"/>
  <c r="K39" i="247"/>
  <c r="J40" i="257"/>
  <c r="K39" i="257"/>
  <c r="O39" i="243"/>
  <c r="J40" i="241"/>
  <c r="K39" i="241"/>
  <c r="J40" i="233"/>
  <c r="K39" i="233"/>
  <c r="N40" i="250"/>
  <c r="O39" i="250"/>
  <c r="J40" i="246"/>
  <c r="K39" i="246"/>
  <c r="J40" i="255"/>
  <c r="K39" i="255"/>
  <c r="J40" i="239"/>
  <c r="K39" i="239"/>
  <c r="J40" i="232"/>
  <c r="K39" i="232"/>
  <c r="K39" i="230"/>
  <c r="J40" i="249"/>
  <c r="K39" i="249"/>
  <c r="J40" i="224"/>
  <c r="K39" i="224"/>
  <c r="J40" i="211"/>
  <c r="K39" i="211"/>
  <c r="J40" i="207"/>
  <c r="K39" i="207"/>
  <c r="J40" i="199"/>
  <c r="K39" i="199"/>
  <c r="N39" i="185"/>
  <c r="K40" i="185"/>
  <c r="L39" i="185" s="1"/>
  <c r="L40" i="185" s="1"/>
  <c r="M39" i="185" s="1"/>
  <c r="M40" i="185" s="1"/>
  <c r="J40" i="183"/>
  <c r="K39" i="183"/>
  <c r="J40" i="173"/>
  <c r="K39" i="173"/>
  <c r="J40" i="162"/>
  <c r="K39" i="162"/>
  <c r="K39" i="160"/>
  <c r="O39" i="146"/>
  <c r="J40" i="144"/>
  <c r="K39" i="133"/>
  <c r="J40" i="186"/>
  <c r="K39" i="186"/>
  <c r="J40" i="179"/>
  <c r="K39" i="179"/>
  <c r="J40" i="127"/>
  <c r="K39" i="127"/>
  <c r="K39" i="122"/>
  <c r="N40" i="118"/>
  <c r="K40" i="220"/>
  <c r="L39" i="220" s="1"/>
  <c r="L40" i="220" s="1"/>
  <c r="M39" i="220" s="1"/>
  <c r="M40" i="220" s="1"/>
  <c r="N39" i="220"/>
  <c r="J40" i="181"/>
  <c r="K39" i="181"/>
  <c r="J40" i="170"/>
  <c r="K39" i="170"/>
  <c r="J40" i="168"/>
  <c r="K39" i="168"/>
  <c r="O39" i="204"/>
  <c r="J40" i="202"/>
  <c r="K39" i="202"/>
  <c r="J40" i="200"/>
  <c r="K39" i="200"/>
  <c r="K39" i="194"/>
  <c r="K40" i="191"/>
  <c r="L39" i="191" s="1"/>
  <c r="L40" i="191" s="1"/>
  <c r="M39" i="191" s="1"/>
  <c r="M40" i="191" s="1"/>
  <c r="J40" i="184"/>
  <c r="K39" i="184"/>
  <c r="J40" i="155"/>
  <c r="K39" i="155"/>
  <c r="J40" i="143"/>
  <c r="K39" i="143"/>
  <c r="K39" i="252"/>
  <c r="K39" i="244"/>
  <c r="K39" i="238"/>
  <c r="K39" i="228"/>
  <c r="J40" i="217"/>
  <c r="K39" i="217"/>
  <c r="K39" i="213"/>
  <c r="K40" i="197"/>
  <c r="L39" i="197" s="1"/>
  <c r="L40" i="197" s="1"/>
  <c r="M39" i="197" s="1"/>
  <c r="M40" i="197" s="1"/>
  <c r="N39" i="197"/>
  <c r="J40" i="192"/>
  <c r="K39" i="192"/>
  <c r="J40" i="189"/>
  <c r="K39" i="189"/>
  <c r="J40" i="176"/>
  <c r="K39" i="176"/>
  <c r="J40" i="157"/>
  <c r="K39" i="157"/>
  <c r="K39" i="253"/>
  <c r="N39" i="250"/>
  <c r="K39" i="245"/>
  <c r="N39" i="242"/>
  <c r="K39" i="235"/>
  <c r="J40" i="214"/>
  <c r="K39" i="214"/>
  <c r="J40" i="209"/>
  <c r="K39" i="209"/>
  <c r="J40" i="187"/>
  <c r="K39" i="187"/>
  <c r="J40" i="163"/>
  <c r="K39" i="163"/>
  <c r="J40" i="134"/>
  <c r="K39" i="134"/>
  <c r="N39" i="1"/>
  <c r="N39" i="234"/>
  <c r="J40" i="218"/>
  <c r="K39" i="218"/>
  <c r="J40" i="203"/>
  <c r="K39" i="203"/>
  <c r="J40" i="195"/>
  <c r="K39" i="195"/>
  <c r="J40" i="165"/>
  <c r="K39" i="165"/>
  <c r="J40" i="154"/>
  <c r="K39" i="154"/>
  <c r="J40" i="152"/>
  <c r="K39" i="152"/>
  <c r="N40" i="145"/>
  <c r="O39" i="145"/>
  <c r="J40" i="142"/>
  <c r="K39" i="142"/>
  <c r="J40" i="219"/>
  <c r="K39" i="219"/>
  <c r="J40" i="210"/>
  <c r="K39" i="210"/>
  <c r="J40" i="201"/>
  <c r="K39" i="201"/>
  <c r="J40" i="193"/>
  <c r="K39" i="193"/>
  <c r="K39" i="171"/>
  <c r="J40" i="125"/>
  <c r="K39" i="125"/>
  <c r="J40" i="105"/>
  <c r="K39" i="105"/>
  <c r="J40" i="90"/>
  <c r="K39" i="90"/>
  <c r="J40" i="46"/>
  <c r="K39" i="46"/>
  <c r="J40" i="117"/>
  <c r="K39" i="117"/>
  <c r="J40" i="116"/>
  <c r="K39" i="116"/>
  <c r="J40" i="115"/>
  <c r="K39" i="115"/>
  <c r="K39" i="108"/>
  <c r="J40" i="65"/>
  <c r="K40" i="182"/>
  <c r="L39" i="182" s="1"/>
  <c r="L40" i="182" s="1"/>
  <c r="M39" i="182" s="1"/>
  <c r="M40" i="182" s="1"/>
  <c r="K40" i="166"/>
  <c r="L39" i="166" s="1"/>
  <c r="L40" i="166" s="1"/>
  <c r="M39" i="166" s="1"/>
  <c r="M40" i="166" s="1"/>
  <c r="K40" i="150"/>
  <c r="L39" i="150" s="1"/>
  <c r="L40" i="150" s="1"/>
  <c r="M39" i="150" s="1"/>
  <c r="M40" i="150" s="1"/>
  <c r="J40" i="119"/>
  <c r="K39" i="119"/>
  <c r="J40" i="101"/>
  <c r="K39" i="101"/>
  <c r="J40" i="99"/>
  <c r="K39" i="99"/>
  <c r="J40" i="84"/>
  <c r="K39" i="84"/>
  <c r="J40" i="82"/>
  <c r="K39" i="82"/>
  <c r="J40" i="78"/>
  <c r="K39" i="78"/>
  <c r="J40" i="18"/>
  <c r="K39" i="18"/>
  <c r="K40" i="177"/>
  <c r="L39" i="177" s="1"/>
  <c r="L40" i="177" s="1"/>
  <c r="M39" i="177" s="1"/>
  <c r="M40" i="177" s="1"/>
  <c r="N39" i="169"/>
  <c r="K40" i="169"/>
  <c r="L39" i="169" s="1"/>
  <c r="L40" i="169" s="1"/>
  <c r="M39" i="169" s="1"/>
  <c r="M40" i="169" s="1"/>
  <c r="N39" i="161"/>
  <c r="N39" i="153"/>
  <c r="K40" i="153"/>
  <c r="L39" i="153" s="1"/>
  <c r="L40" i="153" s="1"/>
  <c r="M39" i="153" s="1"/>
  <c r="M40" i="153" s="1"/>
  <c r="J40" i="120"/>
  <c r="K39" i="120"/>
  <c r="J40" i="62"/>
  <c r="K39" i="62"/>
  <c r="O39" i="49"/>
  <c r="J40" i="45"/>
  <c r="K39" i="206"/>
  <c r="K39" i="198"/>
  <c r="K39" i="188"/>
  <c r="K39" i="180"/>
  <c r="K39" i="164"/>
  <c r="K39" i="156"/>
  <c r="K39" i="147"/>
  <c r="K39" i="131"/>
  <c r="J40" i="104"/>
  <c r="K39" i="104"/>
  <c r="J40" i="96"/>
  <c r="K39" i="96"/>
  <c r="J40" i="86"/>
  <c r="K39" i="86"/>
  <c r="J40" i="64"/>
  <c r="K39" i="64"/>
  <c r="J40" i="39"/>
  <c r="N39" i="196"/>
  <c r="K39" i="175"/>
  <c r="K39" i="167"/>
  <c r="K39" i="159"/>
  <c r="K39" i="151"/>
  <c r="K39" i="148"/>
  <c r="N39" i="145"/>
  <c r="K39" i="132"/>
  <c r="N39" i="118"/>
  <c r="J40" i="113"/>
  <c r="K39" i="113"/>
  <c r="K39" i="109"/>
  <c r="J40" i="102"/>
  <c r="K39" i="102"/>
  <c r="J40" i="98"/>
  <c r="K39" i="98"/>
  <c r="J40" i="77"/>
  <c r="K39" i="77"/>
  <c r="N40" i="50"/>
  <c r="O39" i="50"/>
  <c r="J40" i="48"/>
  <c r="K39" i="48"/>
  <c r="N39" i="146"/>
  <c r="J40" i="61"/>
  <c r="K39" i="61"/>
  <c r="J40" i="57"/>
  <c r="J40" i="93"/>
  <c r="K39" i="93"/>
  <c r="J40" i="85"/>
  <c r="K39" i="85"/>
  <c r="N40" i="66"/>
  <c r="J40" i="32"/>
  <c r="K39" i="32"/>
  <c r="J40" i="14"/>
  <c r="K39" i="14"/>
  <c r="K39" i="63"/>
  <c r="N39" i="41"/>
  <c r="K40" i="41"/>
  <c r="L39" i="41" s="1"/>
  <c r="L40" i="41" s="1"/>
  <c r="M39" i="41" s="1"/>
  <c r="M40" i="41" s="1"/>
  <c r="N39" i="31"/>
  <c r="K40" i="31"/>
  <c r="L39" i="31" s="1"/>
  <c r="L40" i="31" s="1"/>
  <c r="M39" i="31" s="1"/>
  <c r="M40" i="31" s="1"/>
  <c r="N39" i="20"/>
  <c r="K40" i="20"/>
  <c r="L39" i="20" s="1"/>
  <c r="L40" i="20" s="1"/>
  <c r="M39" i="20" s="1"/>
  <c r="M40" i="20" s="1"/>
  <c r="N39" i="43"/>
  <c r="K40" i="43"/>
  <c r="L39" i="43" s="1"/>
  <c r="L40" i="43" s="1"/>
  <c r="M39" i="43" s="1"/>
  <c r="M40" i="43" s="1"/>
  <c r="J40" i="23"/>
  <c r="K39" i="23"/>
  <c r="J40" i="16"/>
  <c r="K39" i="16"/>
  <c r="J40" i="8"/>
  <c r="K39" i="8"/>
  <c r="N39" i="5"/>
  <c r="K40" i="5"/>
  <c r="L39" i="5" s="1"/>
  <c r="L40" i="5" s="1"/>
  <c r="M39" i="5" s="1"/>
  <c r="M40" i="5" s="1"/>
  <c r="N39" i="83"/>
  <c r="J40" i="42"/>
  <c r="K39" i="42"/>
  <c r="N39" i="34"/>
  <c r="J40" i="26"/>
  <c r="K39" i="26"/>
  <c r="N39" i="24"/>
  <c r="K40" i="24"/>
  <c r="L39" i="24" s="1"/>
  <c r="L40" i="24" s="1"/>
  <c r="M39" i="24" s="1"/>
  <c r="M40" i="24" s="1"/>
  <c r="K39" i="106"/>
  <c r="K39" i="100"/>
  <c r="K39" i="94"/>
  <c r="K39" i="80"/>
  <c r="K39" i="67"/>
  <c r="K39" i="51"/>
  <c r="K39" i="44"/>
  <c r="J40" i="27"/>
  <c r="K39" i="27"/>
  <c r="K39" i="25"/>
  <c r="J40" i="4"/>
  <c r="K39" i="4"/>
  <c r="K39" i="81"/>
  <c r="N39" i="49"/>
  <c r="K39" i="40"/>
  <c r="K39" i="37"/>
  <c r="K39" i="33"/>
  <c r="N39" i="79"/>
  <c r="N39" i="50"/>
  <c r="J40" i="36"/>
  <c r="K39" i="28"/>
  <c r="J40" i="19"/>
  <c r="K39" i="19"/>
  <c r="K39" i="17"/>
  <c r="K39" i="97"/>
  <c r="K39" i="29"/>
  <c r="J40" i="3"/>
  <c r="Z40" i="133"/>
  <c r="J40" i="110" l="1"/>
  <c r="K39" i="110"/>
  <c r="J40" i="10"/>
  <c r="K39" i="10"/>
  <c r="J40" i="70"/>
  <c r="K39" i="70"/>
  <c r="J40" i="30"/>
  <c r="K39" i="30"/>
  <c r="N39" i="30" s="1"/>
  <c r="J40" i="216"/>
  <c r="K39" i="216"/>
  <c r="K40" i="251"/>
  <c r="L39" i="251" s="1"/>
  <c r="L40" i="251" s="1"/>
  <c r="M39" i="251" s="1"/>
  <c r="M40" i="251" s="1"/>
  <c r="N39" i="251"/>
  <c r="K39" i="72"/>
  <c r="J40" i="72"/>
  <c r="K39" i="138"/>
  <c r="J40" i="138"/>
  <c r="K40" i="74"/>
  <c r="L39" i="74" s="1"/>
  <c r="L40" i="74" s="1"/>
  <c r="M39" i="74" s="1"/>
  <c r="M40" i="74" s="1"/>
  <c r="N39" i="74"/>
  <c r="J40" i="223"/>
  <c r="K39" i="223"/>
  <c r="J40" i="73"/>
  <c r="K39" i="73"/>
  <c r="J40" i="75"/>
  <c r="K39" i="75"/>
  <c r="K40" i="75" s="1"/>
  <c r="L39" i="75" s="1"/>
  <c r="L40" i="75" s="1"/>
  <c r="M39" i="75" s="1"/>
  <c r="M40" i="75" s="1"/>
  <c r="J40" i="107"/>
  <c r="K39" i="107"/>
  <c r="K39" i="141"/>
  <c r="J40" i="141"/>
  <c r="J40" i="68"/>
  <c r="K39" i="68"/>
  <c r="J40" i="88"/>
  <c r="K39" i="88"/>
  <c r="K40" i="88" s="1"/>
  <c r="L39" i="88" s="1"/>
  <c r="L40" i="88" s="1"/>
  <c r="M39" i="88" s="1"/>
  <c r="M40" i="88" s="1"/>
  <c r="J40" i="2"/>
  <c r="K39" i="2"/>
  <c r="J40" i="76"/>
  <c r="K39" i="76"/>
  <c r="J40" i="9"/>
  <c r="K39" i="9"/>
  <c r="K39" i="71"/>
  <c r="J40" i="71"/>
  <c r="J40" i="139"/>
  <c r="K39" i="139"/>
  <c r="K39" i="56"/>
  <c r="J40" i="56"/>
  <c r="J40" i="222"/>
  <c r="K39" i="222"/>
  <c r="K39" i="69"/>
  <c r="J40" i="69"/>
  <c r="J40" i="121"/>
  <c r="K39" i="121"/>
  <c r="K39" i="123"/>
  <c r="J40" i="123"/>
  <c r="J40" i="137"/>
  <c r="K39" i="137"/>
  <c r="K39" i="54"/>
  <c r="J40" i="54"/>
  <c r="J40" i="87"/>
  <c r="K39" i="87"/>
  <c r="X40" i="110"/>
  <c r="Z40" i="110" s="1"/>
  <c r="Z38" i="110"/>
  <c r="Z38" i="99"/>
  <c r="X40" i="99"/>
  <c r="Z40" i="99" s="1"/>
  <c r="Z38" i="92"/>
  <c r="Y40" i="92"/>
  <c r="Z40" i="92" s="1"/>
  <c r="Z38" i="176"/>
  <c r="X40" i="176"/>
  <c r="Z40" i="176" s="1"/>
  <c r="Z38" i="139"/>
  <c r="X40" i="139"/>
  <c r="Z40" i="139" s="1"/>
  <c r="Z38" i="39"/>
  <c r="Y40" i="39"/>
  <c r="Z40" i="39" s="1"/>
  <c r="Z38" i="90"/>
  <c r="X40" i="90"/>
  <c r="Z40" i="90" s="1"/>
  <c r="Z38" i="240"/>
  <c r="X40" i="240"/>
  <c r="Z40" i="240" s="1"/>
  <c r="I40" i="225"/>
  <c r="K39" i="52"/>
  <c r="K39" i="22"/>
  <c r="K39" i="172"/>
  <c r="O39" i="130"/>
  <c r="R39" i="130" s="1"/>
  <c r="N39" i="237"/>
  <c r="K39" i="231"/>
  <c r="I40" i="92"/>
  <c r="Z38" i="7"/>
  <c r="Z38" i="48"/>
  <c r="X40" i="48"/>
  <c r="Z40" i="48" s="1"/>
  <c r="Z38" i="66"/>
  <c r="X40" i="66"/>
  <c r="Z40" i="66" s="1"/>
  <c r="Z38" i="120"/>
  <c r="X40" i="120"/>
  <c r="Z40" i="120" s="1"/>
  <c r="I40" i="12"/>
  <c r="Z38" i="55"/>
  <c r="Z38" i="88"/>
  <c r="X40" i="88"/>
  <c r="Z40" i="88" s="1"/>
  <c r="X40" i="107"/>
  <c r="Z40" i="107" s="1"/>
  <c r="Z38" i="107"/>
  <c r="Z38" i="53"/>
  <c r="X40" i="53"/>
  <c r="Z40" i="53" s="1"/>
  <c r="Z38" i="104"/>
  <c r="X40" i="104"/>
  <c r="Z40" i="104" s="1"/>
  <c r="Z38" i="129"/>
  <c r="X40" i="129"/>
  <c r="Z40" i="129" s="1"/>
  <c r="Z38" i="101"/>
  <c r="X40" i="101"/>
  <c r="Z40" i="101" s="1"/>
  <c r="Z38" i="192"/>
  <c r="X40" i="192"/>
  <c r="Z40" i="192" s="1"/>
  <c r="Z38" i="235"/>
  <c r="X40" i="235"/>
  <c r="Z40" i="235" s="1"/>
  <c r="Z38" i="249"/>
  <c r="X40" i="249"/>
  <c r="Z40" i="249" s="1"/>
  <c r="Z38" i="147"/>
  <c r="X40" i="147"/>
  <c r="Z40" i="147" s="1"/>
  <c r="Z38" i="58"/>
  <c r="X40" i="58"/>
  <c r="Z40" i="58" s="1"/>
  <c r="Z38" i="154"/>
  <c r="X40" i="154"/>
  <c r="Z40" i="154" s="1"/>
  <c r="X40" i="195"/>
  <c r="Z40" i="195" s="1"/>
  <c r="Z38" i="195"/>
  <c r="Z38" i="217"/>
  <c r="X40" i="217"/>
  <c r="Z40" i="217" s="1"/>
  <c r="I40" i="58"/>
  <c r="Z38" i="113"/>
  <c r="X40" i="113"/>
  <c r="Z40" i="113" s="1"/>
  <c r="Z38" i="160"/>
  <c r="X40" i="160"/>
  <c r="Z40" i="160" s="1"/>
  <c r="Z38" i="256"/>
  <c r="X40" i="256"/>
  <c r="Z40" i="256" s="1"/>
  <c r="Z38" i="34"/>
  <c r="X40" i="34"/>
  <c r="Z40" i="34" s="1"/>
  <c r="Z40" i="204"/>
  <c r="Z38" i="226"/>
  <c r="X40" i="226"/>
  <c r="Z40" i="226" s="1"/>
  <c r="Z38" i="168"/>
  <c r="X40" i="168"/>
  <c r="Z40" i="168" s="1"/>
  <c r="I40" i="226"/>
  <c r="Z38" i="41"/>
  <c r="X40" i="41"/>
  <c r="Z40" i="41" s="1"/>
  <c r="Z38" i="50"/>
  <c r="X40" i="50"/>
  <c r="Z40" i="50" s="1"/>
  <c r="N39" i="66"/>
  <c r="K40" i="103"/>
  <c r="L39" i="103" s="1"/>
  <c r="L40" i="103" s="1"/>
  <c r="M39" i="103" s="1"/>
  <c r="M40" i="103" s="1"/>
  <c r="K40" i="190"/>
  <c r="L39" i="190" s="1"/>
  <c r="L40" i="190" s="1"/>
  <c r="M39" i="190" s="1"/>
  <c r="M40" i="190" s="1"/>
  <c r="N39" i="212"/>
  <c r="K39" i="208"/>
  <c r="K40" i="208" s="1"/>
  <c r="L39" i="208" s="1"/>
  <c r="L40" i="208" s="1"/>
  <c r="M39" i="208" s="1"/>
  <c r="M40" i="208" s="1"/>
  <c r="Z38" i="42"/>
  <c r="X40" i="42"/>
  <c r="Z40" i="42" s="1"/>
  <c r="Z38" i="46"/>
  <c r="X40" i="46"/>
  <c r="Z40" i="46" s="1"/>
  <c r="Z38" i="51"/>
  <c r="X40" i="51"/>
  <c r="Z40" i="51" s="1"/>
  <c r="Z38" i="74"/>
  <c r="X40" i="74"/>
  <c r="Z40" i="74" s="1"/>
  <c r="X40" i="76"/>
  <c r="Z40" i="76" s="1"/>
  <c r="Z38" i="76"/>
  <c r="Z38" i="80"/>
  <c r="X40" i="80"/>
  <c r="Z40" i="80" s="1"/>
  <c r="Z38" i="130"/>
  <c r="X40" i="130"/>
  <c r="Z40" i="130" s="1"/>
  <c r="Z40" i="55"/>
  <c r="Z38" i="20"/>
  <c r="X40" i="20"/>
  <c r="Z40" i="20" s="1"/>
  <c r="Z38" i="177"/>
  <c r="X40" i="177"/>
  <c r="Z40" i="177" s="1"/>
  <c r="Z38" i="208"/>
  <c r="X40" i="208"/>
  <c r="Z40" i="208" s="1"/>
  <c r="Z38" i="157"/>
  <c r="X40" i="157"/>
  <c r="Z40" i="157" s="1"/>
  <c r="X40" i="84"/>
  <c r="Z40" i="84" s="1"/>
  <c r="Z38" i="84"/>
  <c r="I40" i="135"/>
  <c r="Z38" i="204"/>
  <c r="Z38" i="241"/>
  <c r="X40" i="241"/>
  <c r="Z40" i="241" s="1"/>
  <c r="Z38" i="144"/>
  <c r="X40" i="144"/>
  <c r="Z40" i="144" s="1"/>
  <c r="X40" i="95"/>
  <c r="Z40" i="95" s="1"/>
  <c r="Z38" i="95"/>
  <c r="Z38" i="124"/>
  <c r="X40" i="124"/>
  <c r="Z40" i="124" s="1"/>
  <c r="I40" i="227"/>
  <c r="Z40" i="143"/>
  <c r="X40" i="71"/>
  <c r="Z40" i="71" s="1"/>
  <c r="Z38" i="71"/>
  <c r="Z38" i="83"/>
  <c r="X40" i="83"/>
  <c r="Z40" i="83" s="1"/>
  <c r="K40" i="158"/>
  <c r="L39" i="158" s="1"/>
  <c r="L40" i="158" s="1"/>
  <c r="M39" i="158" s="1"/>
  <c r="M40" i="158" s="1"/>
  <c r="O39" i="196"/>
  <c r="K39" i="149"/>
  <c r="K39" i="129"/>
  <c r="K39" i="91"/>
  <c r="K40" i="79"/>
  <c r="L39" i="79" s="1"/>
  <c r="L40" i="79" s="1"/>
  <c r="M39" i="79" s="1"/>
  <c r="M40" i="79" s="1"/>
  <c r="Z38" i="17"/>
  <c r="X40" i="17"/>
  <c r="Z40" i="17" s="1"/>
  <c r="Z38" i="111"/>
  <c r="Y40" i="111"/>
  <c r="Z40" i="111" s="1"/>
  <c r="I40" i="111"/>
  <c r="Z38" i="67"/>
  <c r="X40" i="67"/>
  <c r="Z40" i="67" s="1"/>
  <c r="Z38" i="79"/>
  <c r="I40" i="7"/>
  <c r="X40" i="10"/>
  <c r="Z40" i="10" s="1"/>
  <c r="Z38" i="10"/>
  <c r="Z38" i="121"/>
  <c r="X40" i="121"/>
  <c r="Z40" i="121" s="1"/>
  <c r="Z38" i="123"/>
  <c r="X40" i="123"/>
  <c r="Z40" i="123" s="1"/>
  <c r="Z38" i="11"/>
  <c r="X40" i="11"/>
  <c r="Z40" i="11" s="1"/>
  <c r="Z38" i="105"/>
  <c r="X40" i="105"/>
  <c r="Z40" i="105" s="1"/>
  <c r="Z38" i="126"/>
  <c r="Z38" i="170"/>
  <c r="X40" i="170"/>
  <c r="Z40" i="170" s="1"/>
  <c r="Z38" i="232"/>
  <c r="X40" i="232"/>
  <c r="Z40" i="232" s="1"/>
  <c r="Z38" i="250"/>
  <c r="X40" i="250"/>
  <c r="Z40" i="250" s="1"/>
  <c r="Z38" i="5"/>
  <c r="X40" i="5"/>
  <c r="Z40" i="5" s="1"/>
  <c r="Z38" i="59"/>
  <c r="X40" i="59"/>
  <c r="Z40" i="59" s="1"/>
  <c r="X40" i="151"/>
  <c r="Z40" i="151" s="1"/>
  <c r="Z38" i="151"/>
  <c r="Z38" i="155"/>
  <c r="X40" i="155"/>
  <c r="Z40" i="155" s="1"/>
  <c r="Z38" i="196"/>
  <c r="X40" i="196"/>
  <c r="Z40" i="196" s="1"/>
  <c r="Z38" i="215"/>
  <c r="X40" i="215"/>
  <c r="Z40" i="215" s="1"/>
  <c r="Z38" i="218"/>
  <c r="X40" i="218"/>
  <c r="Z40" i="218" s="1"/>
  <c r="Z38" i="87"/>
  <c r="Z38" i="114"/>
  <c r="X40" i="114"/>
  <c r="Z40" i="114" s="1"/>
  <c r="X40" i="135"/>
  <c r="Z40" i="135" s="1"/>
  <c r="Z38" i="135"/>
  <c r="X40" i="85"/>
  <c r="Z40" i="85" s="1"/>
  <c r="Z38" i="85"/>
  <c r="I40" i="136"/>
  <c r="Z38" i="161"/>
  <c r="X40" i="161"/>
  <c r="Z40" i="161" s="1"/>
  <c r="Z38" i="257"/>
  <c r="X40" i="257"/>
  <c r="Z40" i="257" s="1"/>
  <c r="Z38" i="35"/>
  <c r="X40" i="35"/>
  <c r="Z40" i="35" s="1"/>
  <c r="Z38" i="165"/>
  <c r="X40" i="165"/>
  <c r="Z40" i="165" s="1"/>
  <c r="Z38" i="224"/>
  <c r="X40" i="224"/>
  <c r="Z40" i="224" s="1"/>
  <c r="Z38" i="227"/>
  <c r="X40" i="227"/>
  <c r="Z40" i="227" s="1"/>
  <c r="Z38" i="38"/>
  <c r="I40" i="13"/>
  <c r="H40" i="53"/>
  <c r="I39" i="53" s="1"/>
  <c r="I40" i="53" s="1"/>
  <c r="Z38" i="12"/>
  <c r="X40" i="12"/>
  <c r="Z40" i="12" s="1"/>
  <c r="X40" i="127"/>
  <c r="Z40" i="127" s="1"/>
  <c r="Z38" i="127"/>
  <c r="Z38" i="131"/>
  <c r="X40" i="131"/>
  <c r="Z40" i="131" s="1"/>
  <c r="Z38" i="21"/>
  <c r="X40" i="21"/>
  <c r="Z40" i="21" s="1"/>
  <c r="Z38" i="109"/>
  <c r="X40" i="109"/>
  <c r="Z40" i="109" s="1"/>
  <c r="Z38" i="178"/>
  <c r="X40" i="178"/>
  <c r="Z40" i="178" s="1"/>
  <c r="Z38" i="209"/>
  <c r="X40" i="209"/>
  <c r="Z40" i="209" s="1"/>
  <c r="Z38" i="27"/>
  <c r="X40" i="27"/>
  <c r="Z40" i="27" s="1"/>
  <c r="Z38" i="199"/>
  <c r="X40" i="199"/>
  <c r="Z40" i="199" s="1"/>
  <c r="Z38" i="91"/>
  <c r="X40" i="91"/>
  <c r="Z40" i="91" s="1"/>
  <c r="Z38" i="222"/>
  <c r="X40" i="222"/>
  <c r="Z40" i="222" s="1"/>
  <c r="Z38" i="242"/>
  <c r="X40" i="242"/>
  <c r="Z40" i="242" s="1"/>
  <c r="Z40" i="38"/>
  <c r="Z38" i="96"/>
  <c r="X40" i="96"/>
  <c r="Z40" i="96" s="1"/>
  <c r="Z38" i="210"/>
  <c r="X40" i="210"/>
  <c r="Z40" i="210" s="1"/>
  <c r="X40" i="2"/>
  <c r="Z40" i="2" s="1"/>
  <c r="Z38" i="2"/>
  <c r="Z40" i="81"/>
  <c r="Z38" i="8"/>
  <c r="X40" i="8"/>
  <c r="Z40" i="8" s="1"/>
  <c r="Z38" i="72"/>
  <c r="X40" i="72"/>
  <c r="X40" i="77"/>
  <c r="Z40" i="77" s="1"/>
  <c r="Z38" i="77"/>
  <c r="K39" i="6"/>
  <c r="K40" i="38"/>
  <c r="L39" i="38" s="1"/>
  <c r="L40" i="38" s="1"/>
  <c r="M39" i="38" s="1"/>
  <c r="M40" i="38" s="1"/>
  <c r="K39" i="15"/>
  <c r="N39" i="204"/>
  <c r="K40" i="221"/>
  <c r="L39" i="221" s="1"/>
  <c r="L40" i="221" s="1"/>
  <c r="M39" i="221" s="1"/>
  <c r="M40" i="221" s="1"/>
  <c r="O39" i="258"/>
  <c r="K39" i="35"/>
  <c r="X40" i="18"/>
  <c r="Z40" i="18" s="1"/>
  <c r="Z38" i="18"/>
  <c r="Z38" i="64"/>
  <c r="X40" i="64"/>
  <c r="Z40" i="64" s="1"/>
  <c r="Z40" i="68"/>
  <c r="Z38" i="25"/>
  <c r="X40" i="25"/>
  <c r="Z40" i="25" s="1"/>
  <c r="Z38" i="81"/>
  <c r="Z38" i="54"/>
  <c r="X40" i="54"/>
  <c r="Z40" i="54" s="1"/>
  <c r="Z40" i="87"/>
  <c r="J40" i="124"/>
  <c r="K39" i="124"/>
  <c r="Z38" i="106"/>
  <c r="X40" i="106"/>
  <c r="Z40" i="106" s="1"/>
  <c r="I40" i="128"/>
  <c r="Z38" i="233"/>
  <c r="X40" i="233"/>
  <c r="Z40" i="233" s="1"/>
  <c r="Z38" i="251"/>
  <c r="X40" i="251"/>
  <c r="Z40" i="251" s="1"/>
  <c r="Z38" i="145"/>
  <c r="X40" i="145"/>
  <c r="Z40" i="145" s="1"/>
  <c r="Z38" i="60"/>
  <c r="X40" i="60"/>
  <c r="Z40" i="60" s="1"/>
  <c r="Z38" i="152"/>
  <c r="X40" i="152"/>
  <c r="Z40" i="152" s="1"/>
  <c r="Z38" i="158"/>
  <c r="Y40" i="158"/>
  <c r="Z40" i="158" s="1"/>
  <c r="Z38" i="216"/>
  <c r="X40" i="216"/>
  <c r="Z40" i="216" s="1"/>
  <c r="Z38" i="219"/>
  <c r="X40" i="219"/>
  <c r="Z40" i="219" s="1"/>
  <c r="Z38" i="115"/>
  <c r="X40" i="115"/>
  <c r="Z40" i="115" s="1"/>
  <c r="Z38" i="136"/>
  <c r="X40" i="136"/>
  <c r="Z40" i="136" s="1"/>
  <c r="Z38" i="28"/>
  <c r="X40" i="28"/>
  <c r="Z40" i="28" s="1"/>
  <c r="Z38" i="162"/>
  <c r="X40" i="162"/>
  <c r="Z40" i="162" s="1"/>
  <c r="Z38" i="258"/>
  <c r="X40" i="258"/>
  <c r="Z40" i="258" s="1"/>
  <c r="Z38" i="32"/>
  <c r="X40" i="32"/>
  <c r="Z40" i="32" s="1"/>
  <c r="X40" i="36"/>
  <c r="Z40" i="36" s="1"/>
  <c r="Z38" i="36"/>
  <c r="Z38" i="89"/>
  <c r="X40" i="89"/>
  <c r="Z40" i="89" s="1"/>
  <c r="Z40" i="97"/>
  <c r="Z40" i="166"/>
  <c r="Z38" i="183"/>
  <c r="X40" i="183"/>
  <c r="Z40" i="183" s="1"/>
  <c r="Z38" i="202"/>
  <c r="X40" i="202"/>
  <c r="Z40" i="202" s="1"/>
  <c r="Z38" i="171"/>
  <c r="X40" i="171"/>
  <c r="Z40" i="171" s="1"/>
  <c r="Z38" i="186"/>
  <c r="X40" i="186"/>
  <c r="Z40" i="186" s="1"/>
  <c r="Z38" i="43"/>
  <c r="X40" i="43"/>
  <c r="Z40" i="43" s="1"/>
  <c r="I40" i="112"/>
  <c r="Z40" i="72"/>
  <c r="Z38" i="52"/>
  <c r="X40" i="52"/>
  <c r="Z40" i="52" s="1"/>
  <c r="X40" i="70"/>
  <c r="Z40" i="70" s="1"/>
  <c r="Z38" i="70"/>
  <c r="K40" i="21"/>
  <c r="L39" i="21" s="1"/>
  <c r="L40" i="21" s="1"/>
  <c r="M39" i="21" s="1"/>
  <c r="M40" i="21" s="1"/>
  <c r="O39" i="21" s="1"/>
  <c r="K39" i="178"/>
  <c r="N39" i="205"/>
  <c r="K39" i="95"/>
  <c r="K39" i="59"/>
  <c r="N39" i="130"/>
  <c r="K40" i="174"/>
  <c r="L39" i="174" s="1"/>
  <c r="L40" i="174" s="1"/>
  <c r="M39" i="174" s="1"/>
  <c r="M40" i="174" s="1"/>
  <c r="N39" i="243"/>
  <c r="N39" i="258"/>
  <c r="O39" i="1"/>
  <c r="Z38" i="56"/>
  <c r="X40" i="56"/>
  <c r="Z40" i="56" s="1"/>
  <c r="I40" i="89"/>
  <c r="Z38" i="40"/>
  <c r="X40" i="40"/>
  <c r="Z40" i="40" s="1"/>
  <c r="X40" i="44"/>
  <c r="Z40" i="44" s="1"/>
  <c r="Z38" i="44"/>
  <c r="I40" i="60"/>
  <c r="Z38" i="98"/>
  <c r="X40" i="98"/>
  <c r="Z40" i="98" s="1"/>
  <c r="I40" i="114"/>
  <c r="Z38" i="73"/>
  <c r="X40" i="73"/>
  <c r="Z40" i="73" s="1"/>
  <c r="Z38" i="75"/>
  <c r="X40" i="75"/>
  <c r="Z40" i="75" s="1"/>
  <c r="Z38" i="78"/>
  <c r="X40" i="78"/>
  <c r="Z40" i="78" s="1"/>
  <c r="Z38" i="82"/>
  <c r="X40" i="82"/>
  <c r="Z40" i="82" s="1"/>
  <c r="I40" i="11"/>
  <c r="X40" i="30"/>
  <c r="Z40" i="30" s="1"/>
  <c r="Z38" i="30"/>
  <c r="Z38" i="13"/>
  <c r="X40" i="13"/>
  <c r="Z40" i="13" s="1"/>
  <c r="Z38" i="128"/>
  <c r="X40" i="128"/>
  <c r="Z40" i="128" s="1"/>
  <c r="Z38" i="175"/>
  <c r="X40" i="175"/>
  <c r="Z40" i="175" s="1"/>
  <c r="Z38" i="179"/>
  <c r="X40" i="179"/>
  <c r="Z40" i="179" s="1"/>
  <c r="Z38" i="138"/>
  <c r="X40" i="138"/>
  <c r="Z40" i="138" s="1"/>
  <c r="Z38" i="200"/>
  <c r="X40" i="200"/>
  <c r="Z40" i="200" s="1"/>
  <c r="Z38" i="207"/>
  <c r="X40" i="207"/>
  <c r="Z40" i="207" s="1"/>
  <c r="Z38" i="166"/>
  <c r="Z38" i="243"/>
  <c r="X40" i="243"/>
  <c r="Z40" i="243" s="1"/>
  <c r="I40" i="140"/>
  <c r="Z38" i="211"/>
  <c r="X40" i="211"/>
  <c r="Z40" i="211" s="1"/>
  <c r="Z38" i="6"/>
  <c r="X40" i="6"/>
  <c r="Z40" i="6" s="1"/>
  <c r="Z38" i="65"/>
  <c r="X40" i="65"/>
  <c r="Z40" i="65" s="1"/>
  <c r="Z38" i="9"/>
  <c r="X40" i="9"/>
  <c r="Z40" i="9" s="1"/>
  <c r="X40" i="26"/>
  <c r="Z40" i="26" s="1"/>
  <c r="Z38" i="26"/>
  <c r="X40" i="119"/>
  <c r="Z40" i="119" s="1"/>
  <c r="Z38" i="119"/>
  <c r="Z38" i="122"/>
  <c r="X40" i="122"/>
  <c r="Z40" i="122" s="1"/>
  <c r="Z38" i="4"/>
  <c r="X40" i="4"/>
  <c r="Z40" i="4" s="1"/>
  <c r="I40" i="126"/>
  <c r="Z38" i="191"/>
  <c r="X40" i="191"/>
  <c r="Z40" i="191" s="1"/>
  <c r="Z38" i="234"/>
  <c r="X40" i="234"/>
  <c r="Z40" i="234" s="1"/>
  <c r="Z38" i="248"/>
  <c r="X40" i="248"/>
  <c r="Z40" i="248" s="1"/>
  <c r="Z38" i="146"/>
  <c r="X40" i="146"/>
  <c r="Z40" i="146" s="1"/>
  <c r="Z38" i="61"/>
  <c r="X40" i="61"/>
  <c r="Z40" i="61" s="1"/>
  <c r="Z38" i="153"/>
  <c r="X40" i="153"/>
  <c r="Z40" i="153" s="1"/>
  <c r="X40" i="194"/>
  <c r="Z40" i="194" s="1"/>
  <c r="Z38" i="194"/>
  <c r="Z38" i="112"/>
  <c r="X40" i="112"/>
  <c r="Z40" i="112" s="1"/>
  <c r="X40" i="29"/>
  <c r="Z40" i="29" s="1"/>
  <c r="Z38" i="29"/>
  <c r="X40" i="163"/>
  <c r="Z40" i="163" s="1"/>
  <c r="Z38" i="163"/>
  <c r="Z38" i="1"/>
  <c r="X40" i="1"/>
  <c r="Z40" i="1" s="1"/>
  <c r="Z38" i="33"/>
  <c r="X40" i="33"/>
  <c r="Z40" i="33" s="1"/>
  <c r="Z38" i="184"/>
  <c r="X40" i="184"/>
  <c r="Z40" i="184" s="1"/>
  <c r="X40" i="203"/>
  <c r="Z40" i="203" s="1"/>
  <c r="Z38" i="203"/>
  <c r="Z38" i="223"/>
  <c r="X40" i="223"/>
  <c r="Z40" i="223" s="1"/>
  <c r="Z38" i="225"/>
  <c r="X40" i="225"/>
  <c r="Z40" i="225" s="1"/>
  <c r="X40" i="187"/>
  <c r="Z40" i="187" s="1"/>
  <c r="Z38" i="187"/>
  <c r="K40" i="256"/>
  <c r="L39" i="256" s="1"/>
  <c r="L40" i="256" s="1"/>
  <c r="M39" i="256" s="1"/>
  <c r="M40" i="256" s="1"/>
  <c r="N39" i="256"/>
  <c r="K40" i="248"/>
  <c r="L39" i="248" s="1"/>
  <c r="L40" i="248" s="1"/>
  <c r="M39" i="248" s="1"/>
  <c r="M40" i="248" s="1"/>
  <c r="N39" i="248"/>
  <c r="K40" i="240"/>
  <c r="L39" i="240" s="1"/>
  <c r="L40" i="240" s="1"/>
  <c r="M39" i="240" s="1"/>
  <c r="M40" i="240" s="1"/>
  <c r="N39" i="240"/>
  <c r="K40" i="236"/>
  <c r="L39" i="236" s="1"/>
  <c r="L40" i="236" s="1"/>
  <c r="M39" i="236" s="1"/>
  <c r="M40" i="236" s="1"/>
  <c r="N39" i="236"/>
  <c r="K40" i="55"/>
  <c r="L39" i="55" s="1"/>
  <c r="L40" i="55" s="1"/>
  <c r="M39" i="55" s="1"/>
  <c r="M40" i="55" s="1"/>
  <c r="N39" i="55"/>
  <c r="K40" i="47"/>
  <c r="L39" i="47" s="1"/>
  <c r="L40" i="47" s="1"/>
  <c r="M39" i="47" s="1"/>
  <c r="M40" i="47" s="1"/>
  <c r="N39" i="47"/>
  <c r="N39" i="3"/>
  <c r="K40" i="3"/>
  <c r="L39" i="3" s="1"/>
  <c r="L40" i="3" s="1"/>
  <c r="M39" i="3" s="1"/>
  <c r="M40" i="3" s="1"/>
  <c r="N39" i="36"/>
  <c r="K40" i="36"/>
  <c r="L39" i="36" s="1"/>
  <c r="L40" i="36" s="1"/>
  <c r="M39" i="36" s="1"/>
  <c r="M40" i="36" s="1"/>
  <c r="N39" i="37"/>
  <c r="K40" i="37"/>
  <c r="L39" i="37" s="1"/>
  <c r="L40" i="37" s="1"/>
  <c r="M39" i="37" s="1"/>
  <c r="M40" i="37" s="1"/>
  <c r="K40" i="95"/>
  <c r="L39" i="95" s="1"/>
  <c r="L40" i="95" s="1"/>
  <c r="M39" i="95" s="1"/>
  <c r="M40" i="95" s="1"/>
  <c r="N39" i="95"/>
  <c r="K40" i="51"/>
  <c r="L39" i="51" s="1"/>
  <c r="L40" i="51" s="1"/>
  <c r="M39" i="51" s="1"/>
  <c r="M40" i="51" s="1"/>
  <c r="N39" i="51"/>
  <c r="N39" i="106"/>
  <c r="K40" i="106"/>
  <c r="L39" i="106" s="1"/>
  <c r="L40" i="106" s="1"/>
  <c r="M39" i="106" s="1"/>
  <c r="M40" i="106" s="1"/>
  <c r="N39" i="107"/>
  <c r="K40" i="107"/>
  <c r="L39" i="107" s="1"/>
  <c r="L40" i="107" s="1"/>
  <c r="M39" i="107" s="1"/>
  <c r="M40" i="107" s="1"/>
  <c r="N39" i="113"/>
  <c r="K40" i="113"/>
  <c r="L39" i="113" s="1"/>
  <c r="L40" i="113" s="1"/>
  <c r="M39" i="113" s="1"/>
  <c r="M40" i="113" s="1"/>
  <c r="K40" i="64"/>
  <c r="L39" i="64" s="1"/>
  <c r="L40" i="64" s="1"/>
  <c r="M39" i="64" s="1"/>
  <c r="M40" i="64" s="1"/>
  <c r="N39" i="64"/>
  <c r="K40" i="131"/>
  <c r="L39" i="131" s="1"/>
  <c r="L40" i="131" s="1"/>
  <c r="M39" i="131" s="1"/>
  <c r="M40" i="131" s="1"/>
  <c r="N39" i="131"/>
  <c r="K40" i="198"/>
  <c r="L39" i="198" s="1"/>
  <c r="L40" i="198" s="1"/>
  <c r="M39" i="198" s="1"/>
  <c r="M40" i="198" s="1"/>
  <c r="N39" i="198"/>
  <c r="K40" i="71"/>
  <c r="L39" i="71" s="1"/>
  <c r="L40" i="71" s="1"/>
  <c r="M39" i="71" s="1"/>
  <c r="M40" i="71" s="1"/>
  <c r="N39" i="71"/>
  <c r="N40" i="153"/>
  <c r="O39" i="153"/>
  <c r="N39" i="18"/>
  <c r="K40" i="18"/>
  <c r="L39" i="18" s="1"/>
  <c r="L40" i="18" s="1"/>
  <c r="M39" i="18" s="1"/>
  <c r="M40" i="18" s="1"/>
  <c r="N40" i="166"/>
  <c r="O39" i="166"/>
  <c r="K40" i="56"/>
  <c r="L39" i="56" s="1"/>
  <c r="L40" i="56" s="1"/>
  <c r="M39" i="56" s="1"/>
  <c r="M40" i="56" s="1"/>
  <c r="N39" i="56"/>
  <c r="N39" i="108"/>
  <c r="K40" i="108"/>
  <c r="L39" i="108" s="1"/>
  <c r="L40" i="108" s="1"/>
  <c r="M39" i="108" s="1"/>
  <c r="M40" i="108" s="1"/>
  <c r="K40" i="117"/>
  <c r="L39" i="117" s="1"/>
  <c r="L40" i="117" s="1"/>
  <c r="M39" i="117" s="1"/>
  <c r="M40" i="117" s="1"/>
  <c r="N39" i="117"/>
  <c r="N39" i="90"/>
  <c r="K40" i="90"/>
  <c r="L39" i="90" s="1"/>
  <c r="L40" i="90" s="1"/>
  <c r="M39" i="90" s="1"/>
  <c r="M40" i="90" s="1"/>
  <c r="N39" i="171"/>
  <c r="K40" i="171"/>
  <c r="L39" i="171" s="1"/>
  <c r="L40" i="171" s="1"/>
  <c r="M39" i="171" s="1"/>
  <c r="M40" i="171" s="1"/>
  <c r="K40" i="219"/>
  <c r="L39" i="219" s="1"/>
  <c r="L40" i="219" s="1"/>
  <c r="M39" i="219" s="1"/>
  <c r="M40" i="219" s="1"/>
  <c r="N39" i="219"/>
  <c r="N40" i="197"/>
  <c r="O39" i="197"/>
  <c r="K40" i="228"/>
  <c r="L39" i="228" s="1"/>
  <c r="L40" i="228" s="1"/>
  <c r="M39" i="228" s="1"/>
  <c r="M40" i="228" s="1"/>
  <c r="N39" i="228"/>
  <c r="K40" i="143"/>
  <c r="L39" i="143" s="1"/>
  <c r="L40" i="143" s="1"/>
  <c r="M39" i="143" s="1"/>
  <c r="M40" i="143" s="1"/>
  <c r="N39" i="143"/>
  <c r="K40" i="194"/>
  <c r="L39" i="194" s="1"/>
  <c r="L40" i="194" s="1"/>
  <c r="M39" i="194" s="1"/>
  <c r="M40" i="194" s="1"/>
  <c r="N39" i="194"/>
  <c r="R39" i="204"/>
  <c r="O40" i="204"/>
  <c r="P39" i="204" s="1"/>
  <c r="P40" i="204" s="1"/>
  <c r="Q39" i="204" s="1"/>
  <c r="Q40" i="204" s="1"/>
  <c r="N39" i="181"/>
  <c r="K40" i="181"/>
  <c r="L39" i="181" s="1"/>
  <c r="L40" i="181" s="1"/>
  <c r="M39" i="181" s="1"/>
  <c r="M40" i="181" s="1"/>
  <c r="N39" i="122"/>
  <c r="K40" i="122"/>
  <c r="L39" i="122" s="1"/>
  <c r="L40" i="122" s="1"/>
  <c r="M39" i="122" s="1"/>
  <c r="M40" i="122" s="1"/>
  <c r="N39" i="186"/>
  <c r="K40" i="186"/>
  <c r="L39" i="186" s="1"/>
  <c r="L40" i="186" s="1"/>
  <c r="M39" i="186" s="1"/>
  <c r="M40" i="186" s="1"/>
  <c r="R39" i="146"/>
  <c r="O40" i="146"/>
  <c r="P39" i="146" s="1"/>
  <c r="P40" i="146" s="1"/>
  <c r="Q39" i="146" s="1"/>
  <c r="Q40" i="146" s="1"/>
  <c r="N39" i="183"/>
  <c r="K40" i="183"/>
  <c r="L39" i="183" s="1"/>
  <c r="L40" i="183" s="1"/>
  <c r="M39" i="183" s="1"/>
  <c r="M40" i="183" s="1"/>
  <c r="K40" i="211"/>
  <c r="L39" i="211" s="1"/>
  <c r="L40" i="211" s="1"/>
  <c r="M39" i="211" s="1"/>
  <c r="M40" i="211" s="1"/>
  <c r="N39" i="211"/>
  <c r="K40" i="230"/>
  <c r="L39" i="230" s="1"/>
  <c r="L40" i="230" s="1"/>
  <c r="M39" i="230" s="1"/>
  <c r="M40" i="230" s="1"/>
  <c r="N39" i="230"/>
  <c r="K40" i="246"/>
  <c r="L39" i="246" s="1"/>
  <c r="L40" i="246" s="1"/>
  <c r="M39" i="246" s="1"/>
  <c r="M40" i="246" s="1"/>
  <c r="N39" i="246"/>
  <c r="K40" i="241"/>
  <c r="L39" i="241" s="1"/>
  <c r="L40" i="241" s="1"/>
  <c r="M39" i="241" s="1"/>
  <c r="M40" i="241" s="1"/>
  <c r="N39" i="241"/>
  <c r="K40" i="247"/>
  <c r="L39" i="247" s="1"/>
  <c r="L40" i="247" s="1"/>
  <c r="M39" i="247" s="1"/>
  <c r="M40" i="247" s="1"/>
  <c r="N39" i="247"/>
  <c r="R39" i="237"/>
  <c r="O40" i="237"/>
  <c r="P39" i="237" s="1"/>
  <c r="P40" i="237" s="1"/>
  <c r="Q39" i="237" s="1"/>
  <c r="Q40" i="237" s="1"/>
  <c r="N39" i="8"/>
  <c r="K40" i="8"/>
  <c r="L39" i="8" s="1"/>
  <c r="L40" i="8" s="1"/>
  <c r="M39" i="8" s="1"/>
  <c r="M40" i="8" s="1"/>
  <c r="N40" i="21"/>
  <c r="N39" i="15"/>
  <c r="K40" i="15"/>
  <c r="L39" i="15" s="1"/>
  <c r="L40" i="15" s="1"/>
  <c r="M39" i="15" s="1"/>
  <c r="M40" i="15" s="1"/>
  <c r="N40" i="41"/>
  <c r="O39" i="41"/>
  <c r="R39" i="50"/>
  <c r="O40" i="50"/>
  <c r="P39" i="50" s="1"/>
  <c r="P40" i="50" s="1"/>
  <c r="Q39" i="50" s="1"/>
  <c r="Q40" i="50" s="1"/>
  <c r="N39" i="98"/>
  <c r="K40" i="98"/>
  <c r="L39" i="98" s="1"/>
  <c r="L40" i="98" s="1"/>
  <c r="M39" i="98" s="1"/>
  <c r="M40" i="98" s="1"/>
  <c r="K40" i="139"/>
  <c r="L39" i="139" s="1"/>
  <c r="L40" i="139" s="1"/>
  <c r="M39" i="139" s="1"/>
  <c r="M40" i="139" s="1"/>
  <c r="N39" i="139"/>
  <c r="K40" i="206"/>
  <c r="L39" i="206" s="1"/>
  <c r="L40" i="206" s="1"/>
  <c r="M39" i="206" s="1"/>
  <c r="M40" i="206" s="1"/>
  <c r="N39" i="206"/>
  <c r="R39" i="145"/>
  <c r="O40" i="145"/>
  <c r="P39" i="145" s="1"/>
  <c r="P40" i="145" s="1"/>
  <c r="Q39" i="145" s="1"/>
  <c r="Q40" i="145" s="1"/>
  <c r="K40" i="195"/>
  <c r="L39" i="195" s="1"/>
  <c r="L40" i="195" s="1"/>
  <c r="M39" i="195" s="1"/>
  <c r="M40" i="195" s="1"/>
  <c r="N39" i="195"/>
  <c r="N39" i="163"/>
  <c r="K40" i="163"/>
  <c r="L39" i="163" s="1"/>
  <c r="L40" i="163" s="1"/>
  <c r="M39" i="163" s="1"/>
  <c r="M40" i="163" s="1"/>
  <c r="K40" i="253"/>
  <c r="L39" i="253" s="1"/>
  <c r="L40" i="253" s="1"/>
  <c r="M39" i="253" s="1"/>
  <c r="M40" i="253" s="1"/>
  <c r="N39" i="253"/>
  <c r="N39" i="178"/>
  <c r="K40" i="178"/>
  <c r="L39" i="178" s="1"/>
  <c r="L40" i="178" s="1"/>
  <c r="M39" i="178" s="1"/>
  <c r="M40" i="178" s="1"/>
  <c r="N39" i="17"/>
  <c r="K40" i="17"/>
  <c r="L39" i="17" s="1"/>
  <c r="L40" i="17" s="1"/>
  <c r="M39" i="17" s="1"/>
  <c r="M40" i="17" s="1"/>
  <c r="N39" i="39"/>
  <c r="K40" i="39"/>
  <c r="L39" i="39" s="1"/>
  <c r="L40" i="39" s="1"/>
  <c r="M39" i="39" s="1"/>
  <c r="M40" i="39" s="1"/>
  <c r="N39" i="86"/>
  <c r="K40" i="86"/>
  <c r="L39" i="86" s="1"/>
  <c r="L40" i="86" s="1"/>
  <c r="M39" i="86" s="1"/>
  <c r="M40" i="86" s="1"/>
  <c r="K40" i="147"/>
  <c r="L39" i="147" s="1"/>
  <c r="L40" i="147" s="1"/>
  <c r="M39" i="147" s="1"/>
  <c r="M40" i="147" s="1"/>
  <c r="N39" i="147"/>
  <c r="N39" i="45"/>
  <c r="K40" i="45"/>
  <c r="L39" i="45" s="1"/>
  <c r="L40" i="45" s="1"/>
  <c r="M39" i="45" s="1"/>
  <c r="M40" i="45" s="1"/>
  <c r="N40" i="161"/>
  <c r="O39" i="161"/>
  <c r="N39" i="78"/>
  <c r="K40" i="78"/>
  <c r="L39" i="78" s="1"/>
  <c r="L40" i="78" s="1"/>
  <c r="M39" i="78" s="1"/>
  <c r="M40" i="78" s="1"/>
  <c r="K40" i="99"/>
  <c r="L39" i="99" s="1"/>
  <c r="L40" i="99" s="1"/>
  <c r="M39" i="99" s="1"/>
  <c r="M40" i="99" s="1"/>
  <c r="N39" i="99"/>
  <c r="N39" i="119"/>
  <c r="K40" i="119"/>
  <c r="L39" i="119" s="1"/>
  <c r="L40" i="119" s="1"/>
  <c r="M39" i="119" s="1"/>
  <c r="M40" i="119" s="1"/>
  <c r="N40" i="174"/>
  <c r="O39" i="174"/>
  <c r="K40" i="65"/>
  <c r="L39" i="65" s="1"/>
  <c r="L40" i="65" s="1"/>
  <c r="M39" i="65" s="1"/>
  <c r="M40" i="65" s="1"/>
  <c r="N39" i="65"/>
  <c r="K40" i="46"/>
  <c r="L39" i="46" s="1"/>
  <c r="L40" i="46" s="1"/>
  <c r="M39" i="46" s="1"/>
  <c r="M40" i="46" s="1"/>
  <c r="N39" i="46"/>
  <c r="N39" i="105"/>
  <c r="K40" i="105"/>
  <c r="L39" i="105" s="1"/>
  <c r="L40" i="105" s="1"/>
  <c r="M39" i="105" s="1"/>
  <c r="M40" i="105" s="1"/>
  <c r="K40" i="125"/>
  <c r="L39" i="125" s="1"/>
  <c r="L40" i="125" s="1"/>
  <c r="M39" i="125" s="1"/>
  <c r="M40" i="125" s="1"/>
  <c r="N39" i="125"/>
  <c r="N39" i="193"/>
  <c r="K40" i="193"/>
  <c r="L39" i="193" s="1"/>
  <c r="L40" i="193" s="1"/>
  <c r="M39" i="193" s="1"/>
  <c r="M40" i="193" s="1"/>
  <c r="N40" i="205"/>
  <c r="O39" i="205"/>
  <c r="K40" i="238"/>
  <c r="L39" i="238" s="1"/>
  <c r="L40" i="238" s="1"/>
  <c r="M39" i="238" s="1"/>
  <c r="M40" i="238" s="1"/>
  <c r="N39" i="238"/>
  <c r="N39" i="155"/>
  <c r="K40" i="155"/>
  <c r="L39" i="155" s="1"/>
  <c r="L40" i="155" s="1"/>
  <c r="M39" i="155" s="1"/>
  <c r="M40" i="155" s="1"/>
  <c r="R39" i="196"/>
  <c r="O40" i="196"/>
  <c r="P39" i="196" s="1"/>
  <c r="P40" i="196" s="1"/>
  <c r="Q39" i="196" s="1"/>
  <c r="Q40" i="196" s="1"/>
  <c r="N39" i="149"/>
  <c r="K40" i="149"/>
  <c r="L39" i="149" s="1"/>
  <c r="L40" i="149" s="1"/>
  <c r="M39" i="149" s="1"/>
  <c r="M40" i="149" s="1"/>
  <c r="K40" i="127"/>
  <c r="L39" i="127" s="1"/>
  <c r="L40" i="127" s="1"/>
  <c r="M39" i="127" s="1"/>
  <c r="M40" i="127" s="1"/>
  <c r="N39" i="127"/>
  <c r="K40" i="216"/>
  <c r="L39" i="216" s="1"/>
  <c r="L40" i="216" s="1"/>
  <c r="M39" i="216" s="1"/>
  <c r="M40" i="216" s="1"/>
  <c r="N39" i="216"/>
  <c r="N39" i="160"/>
  <c r="K40" i="160"/>
  <c r="L39" i="160" s="1"/>
  <c r="L40" i="160" s="1"/>
  <c r="M39" i="160" s="1"/>
  <c r="M40" i="160" s="1"/>
  <c r="N40" i="185"/>
  <c r="O39" i="185"/>
  <c r="K40" i="224"/>
  <c r="L39" i="224" s="1"/>
  <c r="L40" i="224" s="1"/>
  <c r="M39" i="224" s="1"/>
  <c r="M40" i="224" s="1"/>
  <c r="N39" i="224"/>
  <c r="K40" i="232"/>
  <c r="L39" i="232" s="1"/>
  <c r="L40" i="232" s="1"/>
  <c r="M39" i="232" s="1"/>
  <c r="M40" i="232" s="1"/>
  <c r="N39" i="232"/>
  <c r="R39" i="250"/>
  <c r="O40" i="250"/>
  <c r="P39" i="250" s="1"/>
  <c r="P40" i="250" s="1"/>
  <c r="Q39" i="250" s="1"/>
  <c r="Q40" i="250" s="1"/>
  <c r="R39" i="243"/>
  <c r="O40" i="243"/>
  <c r="P39" i="243" s="1"/>
  <c r="P40" i="243" s="1"/>
  <c r="Q39" i="243" s="1"/>
  <c r="Q40" i="243" s="1"/>
  <c r="K40" i="215"/>
  <c r="L39" i="215" s="1"/>
  <c r="L40" i="215" s="1"/>
  <c r="M39" i="215" s="1"/>
  <c r="M40" i="215" s="1"/>
  <c r="N39" i="215"/>
  <c r="R39" i="242"/>
  <c r="O40" i="242"/>
  <c r="P39" i="242" s="1"/>
  <c r="P40" i="242" s="1"/>
  <c r="Q39" i="242" s="1"/>
  <c r="Q40" i="242" s="1"/>
  <c r="N39" i="6"/>
  <c r="K40" i="6"/>
  <c r="L39" i="6" s="1"/>
  <c r="L40" i="6" s="1"/>
  <c r="M39" i="6" s="1"/>
  <c r="M40" i="6" s="1"/>
  <c r="N39" i="25"/>
  <c r="K40" i="25"/>
  <c r="L39" i="25" s="1"/>
  <c r="L40" i="25" s="1"/>
  <c r="M39" i="25" s="1"/>
  <c r="M40" i="25" s="1"/>
  <c r="N39" i="42"/>
  <c r="K40" i="42"/>
  <c r="L39" i="42" s="1"/>
  <c r="L40" i="42" s="1"/>
  <c r="M39" i="42" s="1"/>
  <c r="M40" i="42" s="1"/>
  <c r="N39" i="23"/>
  <c r="K40" i="23"/>
  <c r="L39" i="23" s="1"/>
  <c r="L40" i="23" s="1"/>
  <c r="M39" i="23" s="1"/>
  <c r="M40" i="23" s="1"/>
  <c r="N40" i="20"/>
  <c r="O39" i="20"/>
  <c r="K40" i="63"/>
  <c r="L39" i="63" s="1"/>
  <c r="L40" i="63" s="1"/>
  <c r="M39" i="63" s="1"/>
  <c r="M40" i="63" s="1"/>
  <c r="N39" i="63"/>
  <c r="K40" i="73"/>
  <c r="L39" i="73" s="1"/>
  <c r="L40" i="73" s="1"/>
  <c r="M39" i="73" s="1"/>
  <c r="M40" i="73" s="1"/>
  <c r="N39" i="73"/>
  <c r="N39" i="102"/>
  <c r="K40" i="102"/>
  <c r="L39" i="102" s="1"/>
  <c r="L40" i="102" s="1"/>
  <c r="M39" i="102" s="1"/>
  <c r="M40" i="102" s="1"/>
  <c r="N39" i="121"/>
  <c r="K40" i="121"/>
  <c r="L39" i="121" s="1"/>
  <c r="L40" i="121" s="1"/>
  <c r="M39" i="121" s="1"/>
  <c r="M40" i="121" s="1"/>
  <c r="K40" i="148"/>
  <c r="L39" i="148" s="1"/>
  <c r="L40" i="148" s="1"/>
  <c r="M39" i="148" s="1"/>
  <c r="M40" i="148" s="1"/>
  <c r="N39" i="148"/>
  <c r="N39" i="156"/>
  <c r="K40" i="156"/>
  <c r="L39" i="156" s="1"/>
  <c r="L40" i="156" s="1"/>
  <c r="M39" i="156" s="1"/>
  <c r="M40" i="156" s="1"/>
  <c r="N39" i="152"/>
  <c r="K40" i="152"/>
  <c r="L39" i="152" s="1"/>
  <c r="L40" i="152" s="1"/>
  <c r="M39" i="152" s="1"/>
  <c r="M40" i="152" s="1"/>
  <c r="K40" i="203"/>
  <c r="L39" i="203" s="1"/>
  <c r="L40" i="203" s="1"/>
  <c r="M39" i="203" s="1"/>
  <c r="M40" i="203" s="1"/>
  <c r="N39" i="203"/>
  <c r="N39" i="187"/>
  <c r="K40" i="187"/>
  <c r="L39" i="187" s="1"/>
  <c r="L40" i="187" s="1"/>
  <c r="M39" i="187" s="1"/>
  <c r="M40" i="187" s="1"/>
  <c r="N39" i="189"/>
  <c r="K40" i="189"/>
  <c r="L39" i="189" s="1"/>
  <c r="L40" i="189" s="1"/>
  <c r="M39" i="189" s="1"/>
  <c r="M40" i="189" s="1"/>
  <c r="K40" i="213"/>
  <c r="L39" i="213" s="1"/>
  <c r="L40" i="213" s="1"/>
  <c r="M39" i="213" s="1"/>
  <c r="M40" i="213" s="1"/>
  <c r="N39" i="213"/>
  <c r="N40" i="212"/>
  <c r="O39" i="212"/>
  <c r="N40" i="38"/>
  <c r="O39" i="38"/>
  <c r="N39" i="19"/>
  <c r="K40" i="19"/>
  <c r="L39" i="19" s="1"/>
  <c r="L40" i="19" s="1"/>
  <c r="M39" i="19" s="1"/>
  <c r="M40" i="19" s="1"/>
  <c r="N39" i="27"/>
  <c r="K40" i="27"/>
  <c r="L39" i="27" s="1"/>
  <c r="L40" i="27" s="1"/>
  <c r="M39" i="27" s="1"/>
  <c r="M40" i="27" s="1"/>
  <c r="N39" i="14"/>
  <c r="K40" i="14"/>
  <c r="L39" i="14" s="1"/>
  <c r="L40" i="14" s="1"/>
  <c r="M39" i="14" s="1"/>
  <c r="M40" i="14" s="1"/>
  <c r="K40" i="85"/>
  <c r="L39" i="85" s="1"/>
  <c r="L40" i="85" s="1"/>
  <c r="M39" i="85" s="1"/>
  <c r="M40" i="85" s="1"/>
  <c r="N39" i="85"/>
  <c r="K40" i="61"/>
  <c r="L39" i="61" s="1"/>
  <c r="L40" i="61" s="1"/>
  <c r="M39" i="61" s="1"/>
  <c r="M40" i="61" s="1"/>
  <c r="N39" i="61"/>
  <c r="N39" i="123"/>
  <c r="K40" i="123"/>
  <c r="L39" i="123" s="1"/>
  <c r="L40" i="123" s="1"/>
  <c r="M39" i="123" s="1"/>
  <c r="M40" i="123" s="1"/>
  <c r="N39" i="151"/>
  <c r="K40" i="151"/>
  <c r="L39" i="151" s="1"/>
  <c r="L40" i="151" s="1"/>
  <c r="M39" i="151" s="1"/>
  <c r="M40" i="151" s="1"/>
  <c r="K40" i="54"/>
  <c r="L39" i="54" s="1"/>
  <c r="L40" i="54" s="1"/>
  <c r="M39" i="54" s="1"/>
  <c r="M40" i="54" s="1"/>
  <c r="N39" i="54"/>
  <c r="K40" i="96"/>
  <c r="L39" i="96" s="1"/>
  <c r="L40" i="96" s="1"/>
  <c r="M39" i="96" s="1"/>
  <c r="M40" i="96" s="1"/>
  <c r="N39" i="96"/>
  <c r="N39" i="164"/>
  <c r="K40" i="164"/>
  <c r="L39" i="164" s="1"/>
  <c r="L40" i="164" s="1"/>
  <c r="M39" i="164" s="1"/>
  <c r="M40" i="164" s="1"/>
  <c r="R39" i="49"/>
  <c r="O40" i="49"/>
  <c r="P39" i="49" s="1"/>
  <c r="P40" i="49" s="1"/>
  <c r="Q39" i="49" s="1"/>
  <c r="Q40" i="49" s="1"/>
  <c r="N40" i="169"/>
  <c r="O39" i="169"/>
  <c r="N39" i="82"/>
  <c r="K40" i="82"/>
  <c r="L39" i="82" s="1"/>
  <c r="L40" i="82" s="1"/>
  <c r="M39" i="82" s="1"/>
  <c r="M40" i="82" s="1"/>
  <c r="K40" i="101"/>
  <c r="L39" i="101" s="1"/>
  <c r="L40" i="101" s="1"/>
  <c r="M39" i="101" s="1"/>
  <c r="M40" i="101" s="1"/>
  <c r="N39" i="101"/>
  <c r="N40" i="150"/>
  <c r="O39" i="150"/>
  <c r="N40" i="182"/>
  <c r="O39" i="182"/>
  <c r="K40" i="69"/>
  <c r="L39" i="69" s="1"/>
  <c r="L40" i="69" s="1"/>
  <c r="M39" i="69" s="1"/>
  <c r="M40" i="69" s="1"/>
  <c r="N39" i="69"/>
  <c r="N39" i="115"/>
  <c r="K40" i="115"/>
  <c r="L39" i="115" s="1"/>
  <c r="L40" i="115" s="1"/>
  <c r="M39" i="115" s="1"/>
  <c r="M40" i="115" s="1"/>
  <c r="K40" i="72"/>
  <c r="L39" i="72" s="1"/>
  <c r="L40" i="72" s="1"/>
  <c r="M39" i="72" s="1"/>
  <c r="M40" i="72" s="1"/>
  <c r="N39" i="72"/>
  <c r="K40" i="201"/>
  <c r="L39" i="201" s="1"/>
  <c r="L40" i="201" s="1"/>
  <c r="M39" i="201" s="1"/>
  <c r="M40" i="201" s="1"/>
  <c r="N39" i="201"/>
  <c r="K40" i="235"/>
  <c r="L39" i="235" s="1"/>
  <c r="L40" i="235" s="1"/>
  <c r="M39" i="235" s="1"/>
  <c r="M40" i="235" s="1"/>
  <c r="N39" i="235"/>
  <c r="K40" i="217"/>
  <c r="L39" i="217" s="1"/>
  <c r="L40" i="217" s="1"/>
  <c r="M39" i="217" s="1"/>
  <c r="M40" i="217" s="1"/>
  <c r="N39" i="217"/>
  <c r="K40" i="244"/>
  <c r="L39" i="244" s="1"/>
  <c r="L40" i="244" s="1"/>
  <c r="M39" i="244" s="1"/>
  <c r="M40" i="244" s="1"/>
  <c r="N39" i="244"/>
  <c r="N39" i="184"/>
  <c r="K40" i="184"/>
  <c r="L39" i="184" s="1"/>
  <c r="L40" i="184" s="1"/>
  <c r="M39" i="184" s="1"/>
  <c r="M40" i="184" s="1"/>
  <c r="K40" i="200"/>
  <c r="L39" i="200" s="1"/>
  <c r="L40" i="200" s="1"/>
  <c r="M39" i="200" s="1"/>
  <c r="M40" i="200" s="1"/>
  <c r="N39" i="200"/>
  <c r="N39" i="168"/>
  <c r="K40" i="168"/>
  <c r="L39" i="168" s="1"/>
  <c r="L40" i="168" s="1"/>
  <c r="M39" i="168" s="1"/>
  <c r="M40" i="168" s="1"/>
  <c r="K40" i="141"/>
  <c r="L39" i="141" s="1"/>
  <c r="L40" i="141" s="1"/>
  <c r="M39" i="141" s="1"/>
  <c r="M40" i="141" s="1"/>
  <c r="N39" i="141"/>
  <c r="K40" i="133"/>
  <c r="L39" i="133" s="1"/>
  <c r="L40" i="133" s="1"/>
  <c r="M39" i="133" s="1"/>
  <c r="M40" i="133" s="1"/>
  <c r="N39" i="133"/>
  <c r="N39" i="162"/>
  <c r="K40" i="162"/>
  <c r="L39" i="162" s="1"/>
  <c r="L40" i="162" s="1"/>
  <c r="M39" i="162" s="1"/>
  <c r="M40" i="162" s="1"/>
  <c r="K40" i="199"/>
  <c r="L39" i="199" s="1"/>
  <c r="L40" i="199" s="1"/>
  <c r="M39" i="199" s="1"/>
  <c r="M40" i="199" s="1"/>
  <c r="N39" i="199"/>
  <c r="K40" i="249"/>
  <c r="L39" i="249" s="1"/>
  <c r="L40" i="249" s="1"/>
  <c r="M39" i="249" s="1"/>
  <c r="M40" i="249" s="1"/>
  <c r="N39" i="249"/>
  <c r="K40" i="239"/>
  <c r="L39" i="239" s="1"/>
  <c r="L40" i="239" s="1"/>
  <c r="M39" i="239" s="1"/>
  <c r="M40" i="239" s="1"/>
  <c r="N39" i="239"/>
  <c r="K40" i="257"/>
  <c r="L39" i="257" s="1"/>
  <c r="L40" i="257" s="1"/>
  <c r="M39" i="257" s="1"/>
  <c r="M40" i="257" s="1"/>
  <c r="N39" i="257"/>
  <c r="K40" i="229"/>
  <c r="L39" i="229" s="1"/>
  <c r="L40" i="229" s="1"/>
  <c r="M39" i="229" s="1"/>
  <c r="M40" i="229" s="1"/>
  <c r="N39" i="229"/>
  <c r="K40" i="254"/>
  <c r="L39" i="254" s="1"/>
  <c r="L40" i="254" s="1"/>
  <c r="M39" i="254" s="1"/>
  <c r="M40" i="254" s="1"/>
  <c r="N39" i="254"/>
  <c r="N39" i="4"/>
  <c r="K40" i="4"/>
  <c r="L39" i="4" s="1"/>
  <c r="L40" i="4" s="1"/>
  <c r="M39" i="4" s="1"/>
  <c r="M40" i="4" s="1"/>
  <c r="K40" i="97"/>
  <c r="L39" i="97" s="1"/>
  <c r="L40" i="97" s="1"/>
  <c r="M39" i="97" s="1"/>
  <c r="M40" i="97" s="1"/>
  <c r="N39" i="97"/>
  <c r="K40" i="52"/>
  <c r="L39" i="52" s="1"/>
  <c r="L40" i="52" s="1"/>
  <c r="M39" i="52" s="1"/>
  <c r="M40" i="52" s="1"/>
  <c r="N39" i="52"/>
  <c r="K40" i="68"/>
  <c r="L39" i="68" s="1"/>
  <c r="L40" i="68" s="1"/>
  <c r="M39" i="68" s="1"/>
  <c r="M40" i="68" s="1"/>
  <c r="N39" i="68"/>
  <c r="N39" i="26"/>
  <c r="K40" i="26"/>
  <c r="L39" i="26" s="1"/>
  <c r="L40" i="26" s="1"/>
  <c r="M39" i="26" s="1"/>
  <c r="M40" i="26" s="1"/>
  <c r="N40" i="83"/>
  <c r="O39" i="83"/>
  <c r="N39" i="16"/>
  <c r="K40" i="16"/>
  <c r="L39" i="16" s="1"/>
  <c r="L40" i="16" s="1"/>
  <c r="M39" i="16" s="1"/>
  <c r="M40" i="16" s="1"/>
  <c r="N40" i="43"/>
  <c r="O39" i="43"/>
  <c r="N39" i="22"/>
  <c r="K40" i="22"/>
  <c r="L39" i="22" s="1"/>
  <c r="L40" i="22" s="1"/>
  <c r="M39" i="22" s="1"/>
  <c r="M40" i="22" s="1"/>
  <c r="N39" i="10"/>
  <c r="K40" i="10"/>
  <c r="L39" i="10" s="1"/>
  <c r="L40" i="10" s="1"/>
  <c r="M39" i="10" s="1"/>
  <c r="M40" i="10" s="1"/>
  <c r="N39" i="77"/>
  <c r="K40" i="77"/>
  <c r="L39" i="77" s="1"/>
  <c r="L40" i="77" s="1"/>
  <c r="M39" i="77" s="1"/>
  <c r="M40" i="77" s="1"/>
  <c r="N39" i="109"/>
  <c r="K40" i="109"/>
  <c r="L39" i="109" s="1"/>
  <c r="L40" i="109" s="1"/>
  <c r="M39" i="109" s="1"/>
  <c r="M40" i="109" s="1"/>
  <c r="N39" i="159"/>
  <c r="K40" i="159"/>
  <c r="L39" i="159" s="1"/>
  <c r="L40" i="159" s="1"/>
  <c r="M39" i="159" s="1"/>
  <c r="M40" i="159" s="1"/>
  <c r="N39" i="172"/>
  <c r="K40" i="172"/>
  <c r="L39" i="172" s="1"/>
  <c r="L40" i="172" s="1"/>
  <c r="M39" i="172" s="1"/>
  <c r="M40" i="172" s="1"/>
  <c r="N39" i="154"/>
  <c r="K40" i="154"/>
  <c r="L39" i="154" s="1"/>
  <c r="L40" i="154" s="1"/>
  <c r="M39" i="154" s="1"/>
  <c r="M40" i="154" s="1"/>
  <c r="K40" i="218"/>
  <c r="L39" i="218" s="1"/>
  <c r="L40" i="218" s="1"/>
  <c r="M39" i="218" s="1"/>
  <c r="M40" i="218" s="1"/>
  <c r="N39" i="218"/>
  <c r="K40" i="134"/>
  <c r="L39" i="134" s="1"/>
  <c r="L40" i="134" s="1"/>
  <c r="M39" i="134" s="1"/>
  <c r="M40" i="134" s="1"/>
  <c r="N39" i="134"/>
  <c r="K40" i="209"/>
  <c r="L39" i="209" s="1"/>
  <c r="L40" i="209" s="1"/>
  <c r="M39" i="209" s="1"/>
  <c r="M40" i="209" s="1"/>
  <c r="N39" i="209"/>
  <c r="N39" i="157"/>
  <c r="K40" i="157"/>
  <c r="L39" i="157" s="1"/>
  <c r="L40" i="157" s="1"/>
  <c r="M39" i="157" s="1"/>
  <c r="M40" i="157" s="1"/>
  <c r="N39" i="192"/>
  <c r="K40" i="192"/>
  <c r="L39" i="192" s="1"/>
  <c r="L40" i="192" s="1"/>
  <c r="M39" i="192" s="1"/>
  <c r="M40" i="192" s="1"/>
  <c r="N40" i="221"/>
  <c r="O39" i="221"/>
  <c r="N40" i="220"/>
  <c r="O39" i="220"/>
  <c r="N39" i="40"/>
  <c r="K40" i="40"/>
  <c r="L39" i="40" s="1"/>
  <c r="L40" i="40" s="1"/>
  <c r="M39" i="40" s="1"/>
  <c r="M40" i="40" s="1"/>
  <c r="K40" i="57"/>
  <c r="L39" i="57" s="1"/>
  <c r="L40" i="57" s="1"/>
  <c r="M39" i="57" s="1"/>
  <c r="M40" i="57" s="1"/>
  <c r="N39" i="57"/>
  <c r="K40" i="67"/>
  <c r="L39" i="67" s="1"/>
  <c r="L40" i="67" s="1"/>
  <c r="M39" i="67" s="1"/>
  <c r="M40" i="67" s="1"/>
  <c r="N39" i="67"/>
  <c r="K40" i="76"/>
  <c r="L39" i="76" s="1"/>
  <c r="L40" i="76" s="1"/>
  <c r="M39" i="76" s="1"/>
  <c r="M40" i="76" s="1"/>
  <c r="N39" i="76"/>
  <c r="K40" i="94"/>
  <c r="L39" i="94" s="1"/>
  <c r="L40" i="94" s="1"/>
  <c r="M39" i="94" s="1"/>
  <c r="M40" i="94" s="1"/>
  <c r="N39" i="94"/>
  <c r="N39" i="32"/>
  <c r="K40" i="32"/>
  <c r="L39" i="32" s="1"/>
  <c r="L40" i="32" s="1"/>
  <c r="M39" i="32" s="1"/>
  <c r="M40" i="32" s="1"/>
  <c r="K40" i="93"/>
  <c r="L39" i="93" s="1"/>
  <c r="L40" i="93" s="1"/>
  <c r="M39" i="93" s="1"/>
  <c r="M40" i="93" s="1"/>
  <c r="N39" i="93"/>
  <c r="K40" i="70"/>
  <c r="L39" i="70" s="1"/>
  <c r="L40" i="70" s="1"/>
  <c r="M39" i="70" s="1"/>
  <c r="M40" i="70" s="1"/>
  <c r="N39" i="70"/>
  <c r="N39" i="110"/>
  <c r="K40" i="110"/>
  <c r="L39" i="110" s="1"/>
  <c r="L40" i="110" s="1"/>
  <c r="M39" i="110" s="1"/>
  <c r="M40" i="110" s="1"/>
  <c r="N39" i="167"/>
  <c r="K40" i="167"/>
  <c r="L39" i="167" s="1"/>
  <c r="L40" i="167" s="1"/>
  <c r="M39" i="167" s="1"/>
  <c r="M40" i="167" s="1"/>
  <c r="N39" i="104"/>
  <c r="K40" i="104"/>
  <c r="L39" i="104" s="1"/>
  <c r="L40" i="104" s="1"/>
  <c r="M39" i="104" s="1"/>
  <c r="M40" i="104" s="1"/>
  <c r="N39" i="180"/>
  <c r="K40" i="180"/>
  <c r="L39" i="180" s="1"/>
  <c r="L40" i="180" s="1"/>
  <c r="M39" i="180" s="1"/>
  <c r="M40" i="180" s="1"/>
  <c r="K40" i="62"/>
  <c r="L39" i="62" s="1"/>
  <c r="L40" i="62" s="1"/>
  <c r="M39" i="62" s="1"/>
  <c r="M40" i="62" s="1"/>
  <c r="N39" i="62"/>
  <c r="N39" i="120"/>
  <c r="K40" i="120"/>
  <c r="L39" i="120" s="1"/>
  <c r="L40" i="120" s="1"/>
  <c r="M39" i="120" s="1"/>
  <c r="M40" i="120" s="1"/>
  <c r="N40" i="177"/>
  <c r="O39" i="177"/>
  <c r="N39" i="84"/>
  <c r="K40" i="84"/>
  <c r="L39" i="84" s="1"/>
  <c r="L40" i="84" s="1"/>
  <c r="M39" i="84" s="1"/>
  <c r="M40" i="84" s="1"/>
  <c r="N40" i="103"/>
  <c r="O39" i="103"/>
  <c r="N40" i="158"/>
  <c r="O39" i="158"/>
  <c r="N40" i="190"/>
  <c r="O39" i="190"/>
  <c r="N39" i="87"/>
  <c r="K40" i="87"/>
  <c r="L39" i="87" s="1"/>
  <c r="L40" i="87" s="1"/>
  <c r="M39" i="87" s="1"/>
  <c r="M40" i="87" s="1"/>
  <c r="K40" i="116"/>
  <c r="L39" i="116" s="1"/>
  <c r="L40" i="116" s="1"/>
  <c r="M39" i="116" s="1"/>
  <c r="M40" i="116" s="1"/>
  <c r="N39" i="116"/>
  <c r="K40" i="210"/>
  <c r="L39" i="210" s="1"/>
  <c r="L40" i="210" s="1"/>
  <c r="M39" i="210" s="1"/>
  <c r="M40" i="210" s="1"/>
  <c r="N39" i="210"/>
  <c r="K40" i="222"/>
  <c r="L39" i="222" s="1"/>
  <c r="L40" i="222" s="1"/>
  <c r="M39" i="222" s="1"/>
  <c r="M40" i="222" s="1"/>
  <c r="N39" i="222"/>
  <c r="K40" i="252"/>
  <c r="L39" i="252" s="1"/>
  <c r="L40" i="252" s="1"/>
  <c r="M39" i="252" s="1"/>
  <c r="M40" i="252" s="1"/>
  <c r="N39" i="252"/>
  <c r="K40" i="202"/>
  <c r="L39" i="202" s="1"/>
  <c r="L40" i="202" s="1"/>
  <c r="M39" i="202" s="1"/>
  <c r="M40" i="202" s="1"/>
  <c r="N39" i="202"/>
  <c r="N39" i="170"/>
  <c r="K40" i="170"/>
  <c r="L39" i="170" s="1"/>
  <c r="L40" i="170" s="1"/>
  <c r="M39" i="170" s="1"/>
  <c r="M40" i="170" s="1"/>
  <c r="R39" i="118"/>
  <c r="O40" i="118"/>
  <c r="P39" i="118" s="1"/>
  <c r="P40" i="118" s="1"/>
  <c r="Q39" i="118" s="1"/>
  <c r="Q40" i="118" s="1"/>
  <c r="N39" i="179"/>
  <c r="K40" i="179"/>
  <c r="L39" i="179" s="1"/>
  <c r="L40" i="179" s="1"/>
  <c r="M39" i="179" s="1"/>
  <c r="M40" i="179" s="1"/>
  <c r="K40" i="144"/>
  <c r="L39" i="144" s="1"/>
  <c r="L40" i="144" s="1"/>
  <c r="M39" i="144" s="1"/>
  <c r="M40" i="144" s="1"/>
  <c r="N39" i="144"/>
  <c r="N39" i="173"/>
  <c r="K40" i="173"/>
  <c r="L39" i="173" s="1"/>
  <c r="L40" i="173" s="1"/>
  <c r="M39" i="173" s="1"/>
  <c r="M40" i="173" s="1"/>
  <c r="K40" i="207"/>
  <c r="L39" i="207" s="1"/>
  <c r="L40" i="207" s="1"/>
  <c r="M39" i="207" s="1"/>
  <c r="M40" i="207" s="1"/>
  <c r="N39" i="207"/>
  <c r="K40" i="255"/>
  <c r="L39" i="255" s="1"/>
  <c r="L40" i="255" s="1"/>
  <c r="M39" i="255" s="1"/>
  <c r="M40" i="255" s="1"/>
  <c r="N39" i="255"/>
  <c r="K40" i="233"/>
  <c r="L39" i="233" s="1"/>
  <c r="L40" i="233" s="1"/>
  <c r="M39" i="233" s="1"/>
  <c r="M40" i="233" s="1"/>
  <c r="N39" i="233"/>
  <c r="R39" i="1"/>
  <c r="O40" i="1"/>
  <c r="P39" i="1" s="1"/>
  <c r="P40" i="1" s="1"/>
  <c r="Q39" i="1" s="1"/>
  <c r="Q40" i="1" s="1"/>
  <c r="R39" i="234"/>
  <c r="O40" i="234"/>
  <c r="P39" i="234" s="1"/>
  <c r="P40" i="234" s="1"/>
  <c r="Q39" i="234" s="1"/>
  <c r="Q40" i="234" s="1"/>
  <c r="R39" i="258"/>
  <c r="O40" i="258"/>
  <c r="P39" i="258" s="1"/>
  <c r="P40" i="258" s="1"/>
  <c r="Q39" i="258" s="1"/>
  <c r="Q40" i="258" s="1"/>
  <c r="N39" i="29"/>
  <c r="K40" i="29"/>
  <c r="L39" i="29" s="1"/>
  <c r="L40" i="29" s="1"/>
  <c r="M39" i="29" s="1"/>
  <c r="M40" i="29" s="1"/>
  <c r="K40" i="59"/>
  <c r="L39" i="59" s="1"/>
  <c r="L40" i="59" s="1"/>
  <c r="M39" i="59" s="1"/>
  <c r="M40" i="59" s="1"/>
  <c r="N39" i="59"/>
  <c r="R39" i="66"/>
  <c r="O40" i="66"/>
  <c r="P39" i="66" s="1"/>
  <c r="P40" i="66" s="1"/>
  <c r="Q39" i="66" s="1"/>
  <c r="Q40" i="66" s="1"/>
  <c r="N40" i="24"/>
  <c r="O39" i="24"/>
  <c r="N39" i="28"/>
  <c r="K40" i="28"/>
  <c r="L39" i="28" s="1"/>
  <c r="L40" i="28" s="1"/>
  <c r="M39" i="28" s="1"/>
  <c r="M40" i="28" s="1"/>
  <c r="K40" i="80"/>
  <c r="L39" i="80" s="1"/>
  <c r="L40" i="80" s="1"/>
  <c r="M39" i="80" s="1"/>
  <c r="M40" i="80" s="1"/>
  <c r="N39" i="80"/>
  <c r="K40" i="30"/>
  <c r="L39" i="30" s="1"/>
  <c r="L40" i="30" s="1"/>
  <c r="M39" i="30" s="1"/>
  <c r="M40" i="30" s="1"/>
  <c r="N39" i="44"/>
  <c r="K40" i="44"/>
  <c r="L39" i="44" s="1"/>
  <c r="L40" i="44" s="1"/>
  <c r="M39" i="44" s="1"/>
  <c r="M40" i="44" s="1"/>
  <c r="N39" i="2"/>
  <c r="K40" i="2"/>
  <c r="L39" i="2" s="1"/>
  <c r="L40" i="2" s="1"/>
  <c r="M39" i="2" s="1"/>
  <c r="M40" i="2" s="1"/>
  <c r="N39" i="33"/>
  <c r="K40" i="33"/>
  <c r="L39" i="33" s="1"/>
  <c r="L40" i="33" s="1"/>
  <c r="M39" i="33" s="1"/>
  <c r="M40" i="33" s="1"/>
  <c r="K40" i="81"/>
  <c r="L39" i="81" s="1"/>
  <c r="L40" i="81" s="1"/>
  <c r="M39" i="81" s="1"/>
  <c r="M40" i="81" s="1"/>
  <c r="N39" i="81"/>
  <c r="N39" i="100"/>
  <c r="K40" i="100"/>
  <c r="L39" i="100" s="1"/>
  <c r="L40" i="100" s="1"/>
  <c r="M39" i="100" s="1"/>
  <c r="M40" i="100" s="1"/>
  <c r="N40" i="34"/>
  <c r="O39" i="34"/>
  <c r="N40" i="5"/>
  <c r="O39" i="5"/>
  <c r="N40" i="31"/>
  <c r="O39" i="31"/>
  <c r="K40" i="48"/>
  <c r="L39" i="48" s="1"/>
  <c r="L40" i="48" s="1"/>
  <c r="M39" i="48" s="1"/>
  <c r="M40" i="48" s="1"/>
  <c r="N39" i="48"/>
  <c r="N39" i="91"/>
  <c r="K40" i="91"/>
  <c r="L39" i="91" s="1"/>
  <c r="L40" i="91" s="1"/>
  <c r="M39" i="91" s="1"/>
  <c r="M40" i="91" s="1"/>
  <c r="K40" i="132"/>
  <c r="L39" i="132" s="1"/>
  <c r="L40" i="132" s="1"/>
  <c r="M39" i="132" s="1"/>
  <c r="M40" i="132" s="1"/>
  <c r="N39" i="132"/>
  <c r="N39" i="175"/>
  <c r="K40" i="175"/>
  <c r="L39" i="175" s="1"/>
  <c r="L40" i="175" s="1"/>
  <c r="M39" i="175" s="1"/>
  <c r="M40" i="175" s="1"/>
  <c r="N39" i="188"/>
  <c r="K40" i="188"/>
  <c r="L39" i="188" s="1"/>
  <c r="L40" i="188" s="1"/>
  <c r="M39" i="188" s="1"/>
  <c r="M40" i="188" s="1"/>
  <c r="K40" i="142"/>
  <c r="L39" i="142" s="1"/>
  <c r="L40" i="142" s="1"/>
  <c r="M39" i="142" s="1"/>
  <c r="M40" i="142" s="1"/>
  <c r="N39" i="142"/>
  <c r="N39" i="165"/>
  <c r="K40" i="165"/>
  <c r="L39" i="165" s="1"/>
  <c r="L40" i="165" s="1"/>
  <c r="M39" i="165" s="1"/>
  <c r="M40" i="165" s="1"/>
  <c r="K40" i="223"/>
  <c r="L39" i="223" s="1"/>
  <c r="L40" i="223" s="1"/>
  <c r="M39" i="223" s="1"/>
  <c r="M40" i="223" s="1"/>
  <c r="N39" i="223"/>
  <c r="K40" i="214"/>
  <c r="L39" i="214" s="1"/>
  <c r="L40" i="214" s="1"/>
  <c r="M39" i="214" s="1"/>
  <c r="M40" i="214" s="1"/>
  <c r="N39" i="214"/>
  <c r="K40" i="245"/>
  <c r="L39" i="245" s="1"/>
  <c r="L40" i="245" s="1"/>
  <c r="M39" i="245" s="1"/>
  <c r="M40" i="245" s="1"/>
  <c r="N39" i="245"/>
  <c r="N39" i="176"/>
  <c r="K40" i="176"/>
  <c r="L39" i="176" s="1"/>
  <c r="L40" i="176" s="1"/>
  <c r="M39" i="176" s="1"/>
  <c r="M40" i="176" s="1"/>
  <c r="N40" i="191"/>
  <c r="O39" i="191"/>
  <c r="J40" i="7" l="1"/>
  <c r="K39" i="7"/>
  <c r="J40" i="140"/>
  <c r="K39" i="140"/>
  <c r="J40" i="60"/>
  <c r="K39" i="60"/>
  <c r="K39" i="136"/>
  <c r="J40" i="136"/>
  <c r="N40" i="79"/>
  <c r="O39" i="79"/>
  <c r="J40" i="226"/>
  <c r="K39" i="226"/>
  <c r="K40" i="138"/>
  <c r="L39" i="138" s="1"/>
  <c r="L40" i="138" s="1"/>
  <c r="M39" i="138" s="1"/>
  <c r="M40" i="138" s="1"/>
  <c r="N39" i="138"/>
  <c r="J40" i="53"/>
  <c r="K39" i="53"/>
  <c r="K40" i="137"/>
  <c r="L39" i="137" s="1"/>
  <c r="L40" i="137" s="1"/>
  <c r="M39" i="137" s="1"/>
  <c r="M40" i="137" s="1"/>
  <c r="N39" i="137"/>
  <c r="N39" i="9"/>
  <c r="K40" i="9"/>
  <c r="L39" i="9" s="1"/>
  <c r="L40" i="9" s="1"/>
  <c r="M39" i="9" s="1"/>
  <c r="M40" i="9" s="1"/>
  <c r="J40" i="13"/>
  <c r="K39" i="13"/>
  <c r="K40" i="129"/>
  <c r="L39" i="129" s="1"/>
  <c r="L40" i="129" s="1"/>
  <c r="M39" i="129" s="1"/>
  <c r="M40" i="129" s="1"/>
  <c r="N39" i="129"/>
  <c r="J40" i="126"/>
  <c r="K39" i="126"/>
  <c r="J40" i="112"/>
  <c r="K39" i="112"/>
  <c r="N39" i="208"/>
  <c r="J40" i="111"/>
  <c r="K39" i="111"/>
  <c r="J40" i="227"/>
  <c r="K39" i="227"/>
  <c r="J40" i="225"/>
  <c r="K39" i="225"/>
  <c r="N39" i="124"/>
  <c r="K40" i="124"/>
  <c r="L39" i="124" s="1"/>
  <c r="L40" i="124" s="1"/>
  <c r="M39" i="124" s="1"/>
  <c r="M40" i="124" s="1"/>
  <c r="J40" i="11"/>
  <c r="K39" i="11"/>
  <c r="K39" i="128"/>
  <c r="J40" i="128"/>
  <c r="N39" i="35"/>
  <c r="K40" i="35"/>
  <c r="L39" i="35" s="1"/>
  <c r="L40" i="35" s="1"/>
  <c r="M39" i="35" s="1"/>
  <c r="M40" i="35" s="1"/>
  <c r="K39" i="12"/>
  <c r="J40" i="12"/>
  <c r="J40" i="92"/>
  <c r="K39" i="92"/>
  <c r="N40" i="251"/>
  <c r="O39" i="251"/>
  <c r="O40" i="130"/>
  <c r="P39" i="130" s="1"/>
  <c r="P40" i="130" s="1"/>
  <c r="Q39" i="130" s="1"/>
  <c r="Q40" i="130" s="1"/>
  <c r="R40" i="130" s="1"/>
  <c r="N39" i="75"/>
  <c r="N39" i="88"/>
  <c r="K39" i="114"/>
  <c r="J40" i="114"/>
  <c r="K39" i="89"/>
  <c r="J40" i="89"/>
  <c r="K39" i="135"/>
  <c r="J40" i="135"/>
  <c r="K40" i="231"/>
  <c r="L39" i="231" s="1"/>
  <c r="L40" i="231" s="1"/>
  <c r="M39" i="231" s="1"/>
  <c r="M40" i="231" s="1"/>
  <c r="N39" i="231"/>
  <c r="J40" i="58"/>
  <c r="K39" i="58"/>
  <c r="N40" i="74"/>
  <c r="O39" i="74"/>
  <c r="N40" i="256"/>
  <c r="O39" i="256"/>
  <c r="N40" i="248"/>
  <c r="O39" i="248"/>
  <c r="N40" i="240"/>
  <c r="O39" i="240"/>
  <c r="N40" i="236"/>
  <c r="O39" i="236"/>
  <c r="N40" i="55"/>
  <c r="O39" i="55"/>
  <c r="N40" i="47"/>
  <c r="O39" i="47"/>
  <c r="N40" i="2"/>
  <c r="O39" i="2"/>
  <c r="N40" i="176"/>
  <c r="O39" i="176"/>
  <c r="N40" i="175"/>
  <c r="O39" i="175"/>
  <c r="R39" i="31"/>
  <c r="O40" i="31"/>
  <c r="P39" i="31" s="1"/>
  <c r="P40" i="31" s="1"/>
  <c r="Q39" i="31" s="1"/>
  <c r="Q40" i="31" s="1"/>
  <c r="R39" i="34"/>
  <c r="O40" i="34"/>
  <c r="P39" i="34" s="1"/>
  <c r="P40" i="34" s="1"/>
  <c r="Q39" i="34" s="1"/>
  <c r="Q40" i="34" s="1"/>
  <c r="N40" i="33"/>
  <c r="O39" i="33"/>
  <c r="O40" i="24"/>
  <c r="P39" i="24" s="1"/>
  <c r="P40" i="24" s="1"/>
  <c r="Q39" i="24" s="1"/>
  <c r="Q40" i="24" s="1"/>
  <c r="R39" i="24"/>
  <c r="N40" i="173"/>
  <c r="O39" i="173"/>
  <c r="N40" i="170"/>
  <c r="O39" i="170"/>
  <c r="R39" i="158"/>
  <c r="O40" i="158"/>
  <c r="P39" i="158" s="1"/>
  <c r="P40" i="158" s="1"/>
  <c r="Q39" i="158" s="1"/>
  <c r="Q40" i="158" s="1"/>
  <c r="N40" i="120"/>
  <c r="O39" i="120"/>
  <c r="R39" i="221"/>
  <c r="O40" i="221"/>
  <c r="P39" i="221" s="1"/>
  <c r="P40" i="221" s="1"/>
  <c r="Q39" i="221" s="1"/>
  <c r="Q40" i="221" s="1"/>
  <c r="S39" i="130"/>
  <c r="N40" i="77"/>
  <c r="O39" i="77"/>
  <c r="N40" i="16"/>
  <c r="O39" i="16"/>
  <c r="N40" i="82"/>
  <c r="O39" i="82"/>
  <c r="N40" i="164"/>
  <c r="O39" i="164"/>
  <c r="N40" i="123"/>
  <c r="O39" i="123"/>
  <c r="R39" i="38"/>
  <c r="O40" i="38"/>
  <c r="P39" i="38" s="1"/>
  <c r="P40" i="38" s="1"/>
  <c r="Q39" i="38" s="1"/>
  <c r="Q40" i="38" s="1"/>
  <c r="N40" i="189"/>
  <c r="O39" i="189"/>
  <c r="N40" i="152"/>
  <c r="O39" i="152"/>
  <c r="N40" i="121"/>
  <c r="O39" i="121"/>
  <c r="O40" i="20"/>
  <c r="P39" i="20" s="1"/>
  <c r="P40" i="20" s="1"/>
  <c r="Q39" i="20" s="1"/>
  <c r="Q40" i="20" s="1"/>
  <c r="R39" i="20"/>
  <c r="N40" i="25"/>
  <c r="O39" i="25"/>
  <c r="R40" i="243"/>
  <c r="S39" i="243"/>
  <c r="R39" i="185"/>
  <c r="O40" i="185"/>
  <c r="P39" i="185" s="1"/>
  <c r="P40" i="185" s="1"/>
  <c r="Q39" i="185" s="1"/>
  <c r="Q40" i="185" s="1"/>
  <c r="N40" i="78"/>
  <c r="O39" i="78"/>
  <c r="N40" i="163"/>
  <c r="O39" i="163"/>
  <c r="O40" i="41"/>
  <c r="P39" i="41" s="1"/>
  <c r="P40" i="41" s="1"/>
  <c r="Q39" i="41" s="1"/>
  <c r="Q40" i="41" s="1"/>
  <c r="R39" i="41"/>
  <c r="R40" i="237"/>
  <c r="S39" i="237"/>
  <c r="N40" i="186"/>
  <c r="O39" i="186"/>
  <c r="R40" i="204"/>
  <c r="S39" i="204"/>
  <c r="R39" i="197"/>
  <c r="O40" i="197"/>
  <c r="P39" i="197" s="1"/>
  <c r="P40" i="197" s="1"/>
  <c r="Q39" i="197" s="1"/>
  <c r="Q40" i="197" s="1"/>
  <c r="N40" i="90"/>
  <c r="O39" i="90"/>
  <c r="R39" i="166"/>
  <c r="O40" i="166"/>
  <c r="P39" i="166" s="1"/>
  <c r="P40" i="166" s="1"/>
  <c r="Q39" i="166" s="1"/>
  <c r="Q40" i="166" s="1"/>
  <c r="R39" i="153"/>
  <c r="O40" i="153"/>
  <c r="P39" i="153" s="1"/>
  <c r="P40" i="153" s="1"/>
  <c r="Q39" i="153" s="1"/>
  <c r="Q40" i="153" s="1"/>
  <c r="N40" i="37"/>
  <c r="O39" i="37"/>
  <c r="N40" i="233"/>
  <c r="O39" i="233"/>
  <c r="N40" i="222"/>
  <c r="O39" i="222"/>
  <c r="N40" i="93"/>
  <c r="O39" i="93"/>
  <c r="N40" i="67"/>
  <c r="O39" i="67"/>
  <c r="N40" i="209"/>
  <c r="O39" i="209"/>
  <c r="N40" i="52"/>
  <c r="O39" i="52"/>
  <c r="N40" i="229"/>
  <c r="O39" i="229"/>
  <c r="N40" i="249"/>
  <c r="O39" i="249"/>
  <c r="N40" i="141"/>
  <c r="O39" i="141"/>
  <c r="N40" i="244"/>
  <c r="O39" i="244"/>
  <c r="N40" i="69"/>
  <c r="O39" i="69"/>
  <c r="N40" i="75"/>
  <c r="O39" i="75"/>
  <c r="N40" i="208"/>
  <c r="O39" i="208"/>
  <c r="N40" i="238"/>
  <c r="O39" i="238"/>
  <c r="N40" i="125"/>
  <c r="O39" i="125"/>
  <c r="N40" i="65"/>
  <c r="O39" i="65"/>
  <c r="N40" i="147"/>
  <c r="O39" i="147"/>
  <c r="N40" i="139"/>
  <c r="O39" i="139"/>
  <c r="N40" i="230"/>
  <c r="O39" i="230"/>
  <c r="N40" i="64"/>
  <c r="O39" i="64"/>
  <c r="N40" i="100"/>
  <c r="O39" i="100"/>
  <c r="R39" i="103"/>
  <c r="O40" i="103"/>
  <c r="P39" i="103" s="1"/>
  <c r="P40" i="103" s="1"/>
  <c r="Q39" i="103" s="1"/>
  <c r="Q40" i="103" s="1"/>
  <c r="N40" i="167"/>
  <c r="O39" i="167"/>
  <c r="N40" i="32"/>
  <c r="O39" i="32"/>
  <c r="N40" i="172"/>
  <c r="O39" i="172"/>
  <c r="N40" i="10"/>
  <c r="O39" i="10"/>
  <c r="R39" i="83"/>
  <c r="O40" i="83"/>
  <c r="P39" i="83" s="1"/>
  <c r="P40" i="83" s="1"/>
  <c r="Q39" i="83" s="1"/>
  <c r="Q40" i="83" s="1"/>
  <c r="N40" i="168"/>
  <c r="O39" i="168"/>
  <c r="R39" i="182"/>
  <c r="O40" i="182"/>
  <c r="P39" i="182" s="1"/>
  <c r="P40" i="182" s="1"/>
  <c r="Q39" i="182" s="1"/>
  <c r="Q40" i="182" s="1"/>
  <c r="R39" i="169"/>
  <c r="O40" i="169"/>
  <c r="P39" i="169" s="1"/>
  <c r="P40" i="169" s="1"/>
  <c r="Q39" i="169" s="1"/>
  <c r="Q40" i="169" s="1"/>
  <c r="N40" i="27"/>
  <c r="O39" i="27"/>
  <c r="R39" i="212"/>
  <c r="O40" i="212"/>
  <c r="P39" i="212" s="1"/>
  <c r="P40" i="212" s="1"/>
  <c r="Q39" i="212" s="1"/>
  <c r="Q40" i="212" s="1"/>
  <c r="N40" i="102"/>
  <c r="O39" i="102"/>
  <c r="N40" i="23"/>
  <c r="O39" i="23"/>
  <c r="N40" i="6"/>
  <c r="O39" i="6"/>
  <c r="R40" i="250"/>
  <c r="S39" i="250"/>
  <c r="N40" i="160"/>
  <c r="O39" i="160"/>
  <c r="N40" i="149"/>
  <c r="O39" i="149"/>
  <c r="R39" i="205"/>
  <c r="O40" i="205"/>
  <c r="P39" i="205" s="1"/>
  <c r="P40" i="205" s="1"/>
  <c r="Q39" i="205" s="1"/>
  <c r="Q40" i="205" s="1"/>
  <c r="N40" i="105"/>
  <c r="O39" i="105"/>
  <c r="R39" i="174"/>
  <c r="O40" i="174"/>
  <c r="P39" i="174" s="1"/>
  <c r="P40" i="174" s="1"/>
  <c r="Q39" i="174" s="1"/>
  <c r="Q40" i="174" s="1"/>
  <c r="R39" i="161"/>
  <c r="O40" i="161"/>
  <c r="P39" i="161" s="1"/>
  <c r="P40" i="161" s="1"/>
  <c r="Q39" i="161" s="1"/>
  <c r="Q40" i="161" s="1"/>
  <c r="N40" i="86"/>
  <c r="O39" i="86"/>
  <c r="N40" i="178"/>
  <c r="O39" i="178"/>
  <c r="N40" i="15"/>
  <c r="O39" i="15"/>
  <c r="N40" i="122"/>
  <c r="O39" i="122"/>
  <c r="N40" i="113"/>
  <c r="O39" i="113"/>
  <c r="N40" i="106"/>
  <c r="O39" i="106"/>
  <c r="N40" i="36"/>
  <c r="O39" i="36"/>
  <c r="N40" i="80"/>
  <c r="O39" i="80"/>
  <c r="N40" i="255"/>
  <c r="O39" i="255"/>
  <c r="N40" i="144"/>
  <c r="O39" i="144"/>
  <c r="N40" i="210"/>
  <c r="O39" i="210"/>
  <c r="N40" i="116"/>
  <c r="O39" i="116"/>
  <c r="N40" i="62"/>
  <c r="O39" i="62"/>
  <c r="N40" i="57"/>
  <c r="O39" i="57"/>
  <c r="N40" i="134"/>
  <c r="O39" i="134"/>
  <c r="N40" i="97"/>
  <c r="O39" i="97"/>
  <c r="N40" i="257"/>
  <c r="O39" i="257"/>
  <c r="N40" i="199"/>
  <c r="O39" i="199"/>
  <c r="N40" i="217"/>
  <c r="O39" i="217"/>
  <c r="N40" i="96"/>
  <c r="O39" i="96"/>
  <c r="N40" i="61"/>
  <c r="O39" i="61"/>
  <c r="N40" i="195"/>
  <c r="O39" i="195"/>
  <c r="N40" i="247"/>
  <c r="O39" i="247"/>
  <c r="N40" i="211"/>
  <c r="O39" i="211"/>
  <c r="N40" i="194"/>
  <c r="O39" i="194"/>
  <c r="N40" i="219"/>
  <c r="O39" i="219"/>
  <c r="N40" i="117"/>
  <c r="O39" i="117"/>
  <c r="N40" i="71"/>
  <c r="O39" i="71"/>
  <c r="N40" i="165"/>
  <c r="O39" i="165"/>
  <c r="R40" i="66"/>
  <c r="S39" i="66"/>
  <c r="N40" i="132"/>
  <c r="O39" i="132"/>
  <c r="N40" i="44"/>
  <c r="O39" i="44"/>
  <c r="N40" i="28"/>
  <c r="O39" i="28"/>
  <c r="R40" i="234"/>
  <c r="S39" i="234"/>
  <c r="N40" i="179"/>
  <c r="O39" i="179"/>
  <c r="N40" i="87"/>
  <c r="O39" i="87"/>
  <c r="N40" i="84"/>
  <c r="O39" i="84"/>
  <c r="N40" i="180"/>
  <c r="O39" i="180"/>
  <c r="N40" i="110"/>
  <c r="O39" i="110"/>
  <c r="N40" i="40"/>
  <c r="O39" i="40"/>
  <c r="N40" i="192"/>
  <c r="O39" i="192"/>
  <c r="N40" i="159"/>
  <c r="O39" i="159"/>
  <c r="N40" i="22"/>
  <c r="O39" i="22"/>
  <c r="N40" i="26"/>
  <c r="O39" i="26"/>
  <c r="N40" i="4"/>
  <c r="O39" i="4"/>
  <c r="N40" i="162"/>
  <c r="O39" i="162"/>
  <c r="R39" i="150"/>
  <c r="O40" i="150"/>
  <c r="P39" i="150" s="1"/>
  <c r="P40" i="150" s="1"/>
  <c r="Q39" i="150" s="1"/>
  <c r="Q40" i="150" s="1"/>
  <c r="N40" i="187"/>
  <c r="O39" i="187"/>
  <c r="N40" i="156"/>
  <c r="O39" i="156"/>
  <c r="R40" i="242"/>
  <c r="S39" i="242"/>
  <c r="R40" i="196"/>
  <c r="S39" i="196"/>
  <c r="N40" i="119"/>
  <c r="O39" i="119"/>
  <c r="N40" i="39"/>
  <c r="O39" i="39"/>
  <c r="R40" i="145"/>
  <c r="S39" i="145"/>
  <c r="N40" i="98"/>
  <c r="O39" i="98"/>
  <c r="O40" i="21"/>
  <c r="P39" i="21" s="1"/>
  <c r="P40" i="21" s="1"/>
  <c r="Q39" i="21" s="1"/>
  <c r="Q40" i="21" s="1"/>
  <c r="R39" i="21"/>
  <c r="N40" i="183"/>
  <c r="O39" i="183"/>
  <c r="N40" i="181"/>
  <c r="O39" i="181"/>
  <c r="N40" i="171"/>
  <c r="O39" i="171"/>
  <c r="N40" i="108"/>
  <c r="O39" i="108"/>
  <c r="N40" i="223"/>
  <c r="O39" i="223"/>
  <c r="N40" i="245"/>
  <c r="O39" i="245"/>
  <c r="R39" i="191"/>
  <c r="O40" i="191"/>
  <c r="P39" i="191" s="1"/>
  <c r="P40" i="191" s="1"/>
  <c r="Q39" i="191" s="1"/>
  <c r="Q40" i="191" s="1"/>
  <c r="N40" i="91"/>
  <c r="O39" i="91"/>
  <c r="N40" i="214"/>
  <c r="O39" i="214"/>
  <c r="N40" i="142"/>
  <c r="O39" i="142"/>
  <c r="N40" i="59"/>
  <c r="O39" i="59"/>
  <c r="N40" i="202"/>
  <c r="O39" i="202"/>
  <c r="N40" i="94"/>
  <c r="O39" i="94"/>
  <c r="N40" i="218"/>
  <c r="O39" i="218"/>
  <c r="N40" i="200"/>
  <c r="O39" i="200"/>
  <c r="N40" i="235"/>
  <c r="O39" i="235"/>
  <c r="N40" i="72"/>
  <c r="O39" i="72"/>
  <c r="N40" i="54"/>
  <c r="O39" i="54"/>
  <c r="N40" i="85"/>
  <c r="O39" i="85"/>
  <c r="N40" i="73"/>
  <c r="O39" i="73"/>
  <c r="N40" i="232"/>
  <c r="O39" i="232"/>
  <c r="N40" i="216"/>
  <c r="O39" i="216"/>
  <c r="N40" i="46"/>
  <c r="O39" i="46"/>
  <c r="N40" i="253"/>
  <c r="O39" i="253"/>
  <c r="N40" i="241"/>
  <c r="O39" i="241"/>
  <c r="N40" i="143"/>
  <c r="O39" i="143"/>
  <c r="N40" i="198"/>
  <c r="O39" i="198"/>
  <c r="N40" i="88"/>
  <c r="O39" i="88"/>
  <c r="N40" i="51"/>
  <c r="O39" i="51"/>
  <c r="R40" i="258"/>
  <c r="S39" i="258"/>
  <c r="N40" i="188"/>
  <c r="O39" i="188"/>
  <c r="O40" i="5"/>
  <c r="P39" i="5" s="1"/>
  <c r="P40" i="5" s="1"/>
  <c r="Q39" i="5" s="1"/>
  <c r="Q40" i="5" s="1"/>
  <c r="R39" i="5"/>
  <c r="N40" i="30"/>
  <c r="O39" i="30"/>
  <c r="N40" i="29"/>
  <c r="O39" i="29"/>
  <c r="R40" i="1"/>
  <c r="S39" i="1"/>
  <c r="R40" i="118"/>
  <c r="S39" i="118"/>
  <c r="R39" i="190"/>
  <c r="O40" i="190"/>
  <c r="P39" i="190" s="1"/>
  <c r="P40" i="190" s="1"/>
  <c r="Q39" i="190" s="1"/>
  <c r="Q40" i="190" s="1"/>
  <c r="R39" i="177"/>
  <c r="O40" i="177"/>
  <c r="P39" i="177" s="1"/>
  <c r="P40" i="177" s="1"/>
  <c r="Q39" i="177" s="1"/>
  <c r="Q40" i="177" s="1"/>
  <c r="N40" i="104"/>
  <c r="O39" i="104"/>
  <c r="R39" i="220"/>
  <c r="O40" i="220"/>
  <c r="P39" i="220" s="1"/>
  <c r="P40" i="220" s="1"/>
  <c r="Q39" i="220" s="1"/>
  <c r="Q40" i="220" s="1"/>
  <c r="N40" i="157"/>
  <c r="O39" i="157"/>
  <c r="N40" i="154"/>
  <c r="O39" i="154"/>
  <c r="N40" i="109"/>
  <c r="O39" i="109"/>
  <c r="R39" i="43"/>
  <c r="O40" i="43"/>
  <c r="P39" i="43" s="1"/>
  <c r="P40" i="43" s="1"/>
  <c r="Q39" i="43" s="1"/>
  <c r="Q40" i="43" s="1"/>
  <c r="N40" i="184"/>
  <c r="O39" i="184"/>
  <c r="N40" i="115"/>
  <c r="O39" i="115"/>
  <c r="R40" i="49"/>
  <c r="S39" i="49"/>
  <c r="N40" i="151"/>
  <c r="O39" i="151"/>
  <c r="N40" i="14"/>
  <c r="O39" i="14"/>
  <c r="N40" i="19"/>
  <c r="O39" i="19"/>
  <c r="N40" i="42"/>
  <c r="O39" i="42"/>
  <c r="N40" i="155"/>
  <c r="O39" i="155"/>
  <c r="N40" i="193"/>
  <c r="O39" i="193"/>
  <c r="N40" i="45"/>
  <c r="O39" i="45"/>
  <c r="N40" i="17"/>
  <c r="O39" i="17"/>
  <c r="R40" i="50"/>
  <c r="S39" i="50"/>
  <c r="N40" i="8"/>
  <c r="O39" i="8"/>
  <c r="R40" i="146"/>
  <c r="S39" i="146"/>
  <c r="N40" i="18"/>
  <c r="O39" i="18"/>
  <c r="N40" i="107"/>
  <c r="O39" i="107"/>
  <c r="N40" i="3"/>
  <c r="O39" i="3"/>
  <c r="N40" i="48"/>
  <c r="O39" i="48"/>
  <c r="N40" i="81"/>
  <c r="O39" i="81"/>
  <c r="N40" i="207"/>
  <c r="O39" i="207"/>
  <c r="N40" i="252"/>
  <c r="O39" i="252"/>
  <c r="N40" i="70"/>
  <c r="O39" i="70"/>
  <c r="N40" i="76"/>
  <c r="O39" i="76"/>
  <c r="N40" i="68"/>
  <c r="O39" i="68"/>
  <c r="N40" i="254"/>
  <c r="O39" i="254"/>
  <c r="N40" i="239"/>
  <c r="O39" i="239"/>
  <c r="N40" i="133"/>
  <c r="O39" i="133"/>
  <c r="N40" i="201"/>
  <c r="O39" i="201"/>
  <c r="N40" i="101"/>
  <c r="O39" i="101"/>
  <c r="N40" i="213"/>
  <c r="O39" i="213"/>
  <c r="N40" i="203"/>
  <c r="O39" i="203"/>
  <c r="N40" i="148"/>
  <c r="O39" i="148"/>
  <c r="N40" i="63"/>
  <c r="O39" i="63"/>
  <c r="N40" i="215"/>
  <c r="O39" i="215"/>
  <c r="N40" i="224"/>
  <c r="O39" i="224"/>
  <c r="N40" i="127"/>
  <c r="O39" i="127"/>
  <c r="N40" i="99"/>
  <c r="O39" i="99"/>
  <c r="N40" i="206"/>
  <c r="O39" i="206"/>
  <c r="N40" i="246"/>
  <c r="O39" i="246"/>
  <c r="N40" i="228"/>
  <c r="O39" i="228"/>
  <c r="N40" i="56"/>
  <c r="O39" i="56"/>
  <c r="N40" i="131"/>
  <c r="O39" i="131"/>
  <c r="N40" i="95"/>
  <c r="O39" i="95"/>
  <c r="O40" i="74" l="1"/>
  <c r="P39" i="74" s="1"/>
  <c r="P40" i="74" s="1"/>
  <c r="Q39" i="74" s="1"/>
  <c r="Q40" i="74" s="1"/>
  <c r="R39" i="74"/>
  <c r="K40" i="128"/>
  <c r="L39" i="128" s="1"/>
  <c r="L40" i="128" s="1"/>
  <c r="M39" i="128" s="1"/>
  <c r="M40" i="128" s="1"/>
  <c r="N39" i="128"/>
  <c r="K40" i="53"/>
  <c r="L39" i="53" s="1"/>
  <c r="L40" i="53" s="1"/>
  <c r="M39" i="53" s="1"/>
  <c r="M40" i="53" s="1"/>
  <c r="N39" i="53"/>
  <c r="N39" i="89"/>
  <c r="K40" i="89"/>
  <c r="L39" i="89" s="1"/>
  <c r="L40" i="89" s="1"/>
  <c r="M39" i="89" s="1"/>
  <c r="M40" i="89" s="1"/>
  <c r="K40" i="92"/>
  <c r="L39" i="92" s="1"/>
  <c r="L40" i="92" s="1"/>
  <c r="M39" i="92" s="1"/>
  <c r="M40" i="92" s="1"/>
  <c r="N39" i="92"/>
  <c r="N39" i="11"/>
  <c r="K40" i="11"/>
  <c r="L39" i="11" s="1"/>
  <c r="L40" i="11" s="1"/>
  <c r="M39" i="11" s="1"/>
  <c r="M40" i="11" s="1"/>
  <c r="N39" i="111"/>
  <c r="K40" i="111"/>
  <c r="L39" i="111" s="1"/>
  <c r="L40" i="111" s="1"/>
  <c r="M39" i="111" s="1"/>
  <c r="M40" i="111" s="1"/>
  <c r="O39" i="129"/>
  <c r="N40" i="129"/>
  <c r="K40" i="136"/>
  <c r="L39" i="136" s="1"/>
  <c r="L40" i="136" s="1"/>
  <c r="M39" i="136" s="1"/>
  <c r="M40" i="136" s="1"/>
  <c r="N39" i="136"/>
  <c r="K40" i="58"/>
  <c r="L39" i="58" s="1"/>
  <c r="L40" i="58" s="1"/>
  <c r="M39" i="58" s="1"/>
  <c r="M40" i="58" s="1"/>
  <c r="N39" i="58"/>
  <c r="K40" i="13"/>
  <c r="L39" i="13" s="1"/>
  <c r="L40" i="13" s="1"/>
  <c r="M39" i="13" s="1"/>
  <c r="M40" i="13" s="1"/>
  <c r="N39" i="13"/>
  <c r="K40" i="60"/>
  <c r="L39" i="60" s="1"/>
  <c r="L40" i="60" s="1"/>
  <c r="M39" i="60" s="1"/>
  <c r="M40" i="60" s="1"/>
  <c r="N39" i="60"/>
  <c r="K40" i="114"/>
  <c r="L39" i="114" s="1"/>
  <c r="L40" i="114" s="1"/>
  <c r="M39" i="114" s="1"/>
  <c r="M40" i="114" s="1"/>
  <c r="N39" i="114"/>
  <c r="N40" i="124"/>
  <c r="O39" i="124"/>
  <c r="N40" i="138"/>
  <c r="O39" i="138"/>
  <c r="K40" i="12"/>
  <c r="L39" i="12" s="1"/>
  <c r="L40" i="12" s="1"/>
  <c r="M39" i="12" s="1"/>
  <c r="M40" i="12" s="1"/>
  <c r="N39" i="12"/>
  <c r="N39" i="112"/>
  <c r="K40" i="112"/>
  <c r="L39" i="112" s="1"/>
  <c r="L40" i="112" s="1"/>
  <c r="M39" i="112" s="1"/>
  <c r="M40" i="112" s="1"/>
  <c r="N40" i="9"/>
  <c r="O39" i="9"/>
  <c r="N39" i="226"/>
  <c r="K40" i="226"/>
  <c r="L39" i="226" s="1"/>
  <c r="L40" i="226" s="1"/>
  <c r="M39" i="226" s="1"/>
  <c r="M40" i="226" s="1"/>
  <c r="K40" i="140"/>
  <c r="L39" i="140" s="1"/>
  <c r="L40" i="140" s="1"/>
  <c r="M39" i="140" s="1"/>
  <c r="M40" i="140" s="1"/>
  <c r="N39" i="140"/>
  <c r="O39" i="231"/>
  <c r="N40" i="231"/>
  <c r="O39" i="35"/>
  <c r="N40" i="35"/>
  <c r="K40" i="225"/>
  <c r="L39" i="225" s="1"/>
  <c r="L40" i="225" s="1"/>
  <c r="M39" i="225" s="1"/>
  <c r="M40" i="225" s="1"/>
  <c r="N39" i="225"/>
  <c r="N39" i="126"/>
  <c r="K40" i="126"/>
  <c r="L39" i="126" s="1"/>
  <c r="L40" i="126" s="1"/>
  <c r="M39" i="126" s="1"/>
  <c r="M40" i="126" s="1"/>
  <c r="O40" i="79"/>
  <c r="P39" i="79" s="1"/>
  <c r="P40" i="79" s="1"/>
  <c r="Q39" i="79" s="1"/>
  <c r="Q40" i="79" s="1"/>
  <c r="R39" i="79"/>
  <c r="K40" i="7"/>
  <c r="L39" i="7" s="1"/>
  <c r="L40" i="7" s="1"/>
  <c r="M39" i="7" s="1"/>
  <c r="M40" i="7" s="1"/>
  <c r="N39" i="7"/>
  <c r="N39" i="135"/>
  <c r="K40" i="135"/>
  <c r="L39" i="135" s="1"/>
  <c r="L40" i="135" s="1"/>
  <c r="M39" i="135" s="1"/>
  <c r="M40" i="135" s="1"/>
  <c r="R39" i="251"/>
  <c r="O40" i="251"/>
  <c r="P39" i="251" s="1"/>
  <c r="P40" i="251" s="1"/>
  <c r="Q39" i="251" s="1"/>
  <c r="Q40" i="251" s="1"/>
  <c r="N39" i="227"/>
  <c r="K40" i="227"/>
  <c r="L39" i="227" s="1"/>
  <c r="L40" i="227" s="1"/>
  <c r="M39" i="227" s="1"/>
  <c r="M40" i="227" s="1"/>
  <c r="N40" i="137"/>
  <c r="O39" i="137"/>
  <c r="R39" i="256"/>
  <c r="O40" i="256"/>
  <c r="P39" i="256" s="1"/>
  <c r="P40" i="256" s="1"/>
  <c r="Q39" i="256" s="1"/>
  <c r="Q40" i="256" s="1"/>
  <c r="R39" i="248"/>
  <c r="O40" i="248"/>
  <c r="P39" i="248" s="1"/>
  <c r="P40" i="248" s="1"/>
  <c r="Q39" i="248" s="1"/>
  <c r="Q40" i="248" s="1"/>
  <c r="R39" i="240"/>
  <c r="O40" i="240"/>
  <c r="P39" i="240" s="1"/>
  <c r="P40" i="240" s="1"/>
  <c r="Q39" i="240" s="1"/>
  <c r="Q40" i="240" s="1"/>
  <c r="R39" i="236"/>
  <c r="O40" i="236"/>
  <c r="P39" i="236" s="1"/>
  <c r="P40" i="236" s="1"/>
  <c r="Q39" i="236" s="1"/>
  <c r="Q40" i="236" s="1"/>
  <c r="R39" i="55"/>
  <c r="O40" i="55"/>
  <c r="P39" i="55" s="1"/>
  <c r="P40" i="55" s="1"/>
  <c r="Q39" i="55" s="1"/>
  <c r="Q40" i="55" s="1"/>
  <c r="O40" i="47"/>
  <c r="P39" i="47" s="1"/>
  <c r="P40" i="47" s="1"/>
  <c r="Q39" i="47" s="1"/>
  <c r="Q40" i="47" s="1"/>
  <c r="R39" i="47"/>
  <c r="R39" i="56"/>
  <c r="O40" i="56"/>
  <c r="P39" i="56" s="1"/>
  <c r="P40" i="56" s="1"/>
  <c r="Q39" i="56" s="1"/>
  <c r="Q40" i="56" s="1"/>
  <c r="R39" i="246"/>
  <c r="O40" i="246"/>
  <c r="P39" i="246" s="1"/>
  <c r="P40" i="246" s="1"/>
  <c r="Q39" i="246" s="1"/>
  <c r="Q40" i="246" s="1"/>
  <c r="R39" i="127"/>
  <c r="O40" i="127"/>
  <c r="P39" i="127" s="1"/>
  <c r="P40" i="127" s="1"/>
  <c r="Q39" i="127" s="1"/>
  <c r="Q40" i="127" s="1"/>
  <c r="R39" i="148"/>
  <c r="O40" i="148"/>
  <c r="P39" i="148" s="1"/>
  <c r="P40" i="148" s="1"/>
  <c r="Q39" i="148" s="1"/>
  <c r="Q40" i="148" s="1"/>
  <c r="R39" i="201"/>
  <c r="O40" i="201"/>
  <c r="P39" i="201" s="1"/>
  <c r="P40" i="201" s="1"/>
  <c r="Q39" i="201" s="1"/>
  <c r="Q40" i="201" s="1"/>
  <c r="R39" i="68"/>
  <c r="O40" i="68"/>
  <c r="P39" i="68" s="1"/>
  <c r="P40" i="68" s="1"/>
  <c r="Q39" i="68" s="1"/>
  <c r="Q40" i="68" s="1"/>
  <c r="R39" i="207"/>
  <c r="O40" i="207"/>
  <c r="P39" i="207" s="1"/>
  <c r="P40" i="207" s="1"/>
  <c r="Q39" i="207" s="1"/>
  <c r="Q40" i="207" s="1"/>
  <c r="O40" i="3"/>
  <c r="P39" i="3" s="1"/>
  <c r="P40" i="3" s="1"/>
  <c r="Q39" i="3" s="1"/>
  <c r="Q40" i="3" s="1"/>
  <c r="R39" i="3"/>
  <c r="O40" i="8"/>
  <c r="P39" i="8" s="1"/>
  <c r="P40" i="8" s="1"/>
  <c r="Q39" i="8" s="1"/>
  <c r="Q40" i="8" s="1"/>
  <c r="R39" i="8"/>
  <c r="O40" i="19"/>
  <c r="P39" i="19" s="1"/>
  <c r="P40" i="19" s="1"/>
  <c r="Q39" i="19" s="1"/>
  <c r="Q40" i="19" s="1"/>
  <c r="R39" i="19"/>
  <c r="R39" i="115"/>
  <c r="O40" i="115"/>
  <c r="P39" i="115" s="1"/>
  <c r="P40" i="115" s="1"/>
  <c r="Q39" i="115" s="1"/>
  <c r="Q40" i="115" s="1"/>
  <c r="R39" i="154"/>
  <c r="O40" i="154"/>
  <c r="P39" i="154" s="1"/>
  <c r="P40" i="154" s="1"/>
  <c r="Q39" i="154" s="1"/>
  <c r="Q40" i="154" s="1"/>
  <c r="R40" i="177"/>
  <c r="S39" i="177"/>
  <c r="S40" i="1"/>
  <c r="T39" i="1" s="1"/>
  <c r="T40" i="1" s="1"/>
  <c r="U39" i="1" s="1"/>
  <c r="U40" i="1" s="1"/>
  <c r="V40" i="1" s="1"/>
  <c r="W40" i="1" s="1"/>
  <c r="V39" i="1"/>
  <c r="R39" i="51"/>
  <c r="O40" i="51"/>
  <c r="P39" i="51" s="1"/>
  <c r="P40" i="51" s="1"/>
  <c r="Q39" i="51" s="1"/>
  <c r="Q40" i="51" s="1"/>
  <c r="R39" i="143"/>
  <c r="O40" i="143"/>
  <c r="P39" i="143" s="1"/>
  <c r="P40" i="143" s="1"/>
  <c r="Q39" i="143" s="1"/>
  <c r="Q40" i="143" s="1"/>
  <c r="R39" i="235"/>
  <c r="O40" i="235"/>
  <c r="P39" i="235" s="1"/>
  <c r="P40" i="235" s="1"/>
  <c r="Q39" i="235" s="1"/>
  <c r="Q40" i="235" s="1"/>
  <c r="R39" i="202"/>
  <c r="O40" i="202"/>
  <c r="P39" i="202" s="1"/>
  <c r="P40" i="202" s="1"/>
  <c r="Q39" i="202" s="1"/>
  <c r="Q40" i="202" s="1"/>
  <c r="R39" i="223"/>
  <c r="O40" i="223"/>
  <c r="P39" i="223" s="1"/>
  <c r="P40" i="223" s="1"/>
  <c r="Q39" i="223" s="1"/>
  <c r="Q40" i="223" s="1"/>
  <c r="R39" i="181"/>
  <c r="O40" i="181"/>
  <c r="P39" i="181" s="1"/>
  <c r="P40" i="181" s="1"/>
  <c r="Q39" i="181" s="1"/>
  <c r="Q40" i="181" s="1"/>
  <c r="S40" i="145"/>
  <c r="T39" i="145" s="1"/>
  <c r="T40" i="145" s="1"/>
  <c r="U39" i="145" s="1"/>
  <c r="U40" i="145" s="1"/>
  <c r="V40" i="145" s="1"/>
  <c r="W40" i="145" s="1"/>
  <c r="V39" i="145"/>
  <c r="S40" i="196"/>
  <c r="T39" i="196" s="1"/>
  <c r="T40" i="196" s="1"/>
  <c r="U39" i="196" s="1"/>
  <c r="U40" i="196" s="1"/>
  <c r="V40" i="196" s="1"/>
  <c r="W40" i="196" s="1"/>
  <c r="V39" i="196"/>
  <c r="R39" i="187"/>
  <c r="O40" i="187"/>
  <c r="P39" i="187" s="1"/>
  <c r="P40" i="187" s="1"/>
  <c r="Q39" i="187" s="1"/>
  <c r="Q40" i="187" s="1"/>
  <c r="R39" i="162"/>
  <c r="O40" i="162"/>
  <c r="P39" i="162" s="1"/>
  <c r="P40" i="162" s="1"/>
  <c r="Q39" i="162" s="1"/>
  <c r="Q40" i="162" s="1"/>
  <c r="O40" i="22"/>
  <c r="P39" i="22" s="1"/>
  <c r="P40" i="22" s="1"/>
  <c r="Q39" i="22" s="1"/>
  <c r="Q40" i="22" s="1"/>
  <c r="R39" i="22"/>
  <c r="R39" i="110"/>
  <c r="O40" i="110"/>
  <c r="P39" i="110" s="1"/>
  <c r="P40" i="110" s="1"/>
  <c r="Q39" i="110" s="1"/>
  <c r="Q40" i="110" s="1"/>
  <c r="O40" i="28"/>
  <c r="P39" i="28" s="1"/>
  <c r="P40" i="28" s="1"/>
  <c r="Q39" i="28" s="1"/>
  <c r="Q40" i="28" s="1"/>
  <c r="R39" i="28"/>
  <c r="S40" i="66"/>
  <c r="T39" i="66" s="1"/>
  <c r="T40" i="66" s="1"/>
  <c r="U39" i="66" s="1"/>
  <c r="U40" i="66" s="1"/>
  <c r="V40" i="66" s="1"/>
  <c r="W40" i="66" s="1"/>
  <c r="V39" i="66"/>
  <c r="R39" i="219"/>
  <c r="O40" i="219"/>
  <c r="P39" i="219" s="1"/>
  <c r="P40" i="219" s="1"/>
  <c r="Q39" i="219" s="1"/>
  <c r="Q40" i="219" s="1"/>
  <c r="R39" i="96"/>
  <c r="O40" i="96"/>
  <c r="P39" i="96" s="1"/>
  <c r="P40" i="96" s="1"/>
  <c r="Q39" i="96" s="1"/>
  <c r="Q40" i="96" s="1"/>
  <c r="R39" i="97"/>
  <c r="O40" i="97"/>
  <c r="P39" i="97" s="1"/>
  <c r="P40" i="97" s="1"/>
  <c r="Q39" i="97" s="1"/>
  <c r="Q40" i="97" s="1"/>
  <c r="R39" i="116"/>
  <c r="O40" i="116"/>
  <c r="P39" i="116" s="1"/>
  <c r="P40" i="116" s="1"/>
  <c r="Q39" i="116" s="1"/>
  <c r="Q40" i="116" s="1"/>
  <c r="R39" i="255"/>
  <c r="O40" i="255"/>
  <c r="P39" i="255" s="1"/>
  <c r="P40" i="255" s="1"/>
  <c r="Q39" i="255" s="1"/>
  <c r="Q40" i="255" s="1"/>
  <c r="R39" i="106"/>
  <c r="O40" i="106"/>
  <c r="P39" i="106" s="1"/>
  <c r="P40" i="106" s="1"/>
  <c r="Q39" i="106" s="1"/>
  <c r="Q40" i="106" s="1"/>
  <c r="O40" i="15"/>
  <c r="P39" i="15" s="1"/>
  <c r="P40" i="15" s="1"/>
  <c r="Q39" i="15" s="1"/>
  <c r="Q40" i="15" s="1"/>
  <c r="R39" i="15"/>
  <c r="R40" i="174"/>
  <c r="S39" i="174"/>
  <c r="R39" i="160"/>
  <c r="O40" i="160"/>
  <c r="P39" i="160" s="1"/>
  <c r="P40" i="160" s="1"/>
  <c r="Q39" i="160" s="1"/>
  <c r="Q40" i="160" s="1"/>
  <c r="R39" i="102"/>
  <c r="O40" i="102"/>
  <c r="P39" i="102" s="1"/>
  <c r="P40" i="102" s="1"/>
  <c r="Q39" i="102" s="1"/>
  <c r="Q40" i="102" s="1"/>
  <c r="R40" i="169"/>
  <c r="S39" i="169"/>
  <c r="R40" i="83"/>
  <c r="S39" i="83"/>
  <c r="R39" i="32"/>
  <c r="O40" i="32"/>
  <c r="P39" i="32" s="1"/>
  <c r="P40" i="32" s="1"/>
  <c r="Q39" i="32" s="1"/>
  <c r="Q40" i="32" s="1"/>
  <c r="R39" i="147"/>
  <c r="O40" i="147"/>
  <c r="P39" i="147" s="1"/>
  <c r="P40" i="147" s="1"/>
  <c r="Q39" i="147" s="1"/>
  <c r="Q40" i="147" s="1"/>
  <c r="R39" i="208"/>
  <c r="O40" i="208"/>
  <c r="P39" i="208" s="1"/>
  <c r="P40" i="208" s="1"/>
  <c r="Q39" i="208" s="1"/>
  <c r="Q40" i="208" s="1"/>
  <c r="R39" i="244"/>
  <c r="O40" i="244"/>
  <c r="P39" i="244" s="1"/>
  <c r="P40" i="244" s="1"/>
  <c r="Q39" i="244" s="1"/>
  <c r="Q40" i="244" s="1"/>
  <c r="R39" i="52"/>
  <c r="O40" i="52"/>
  <c r="P39" i="52" s="1"/>
  <c r="P40" i="52" s="1"/>
  <c r="Q39" i="52" s="1"/>
  <c r="Q40" i="52" s="1"/>
  <c r="R39" i="222"/>
  <c r="O40" i="222"/>
  <c r="P39" i="222" s="1"/>
  <c r="P40" i="222" s="1"/>
  <c r="Q39" i="222" s="1"/>
  <c r="Q40" i="222" s="1"/>
  <c r="R40" i="166"/>
  <c r="S39" i="166"/>
  <c r="R39" i="186"/>
  <c r="O40" i="186"/>
  <c r="P39" i="186" s="1"/>
  <c r="P40" i="186" s="1"/>
  <c r="Q39" i="186" s="1"/>
  <c r="Q40" i="186" s="1"/>
  <c r="O40" i="25"/>
  <c r="P39" i="25" s="1"/>
  <c r="P40" i="25" s="1"/>
  <c r="Q39" i="25" s="1"/>
  <c r="Q40" i="25" s="1"/>
  <c r="R39" i="25"/>
  <c r="R39" i="189"/>
  <c r="O40" i="189"/>
  <c r="P39" i="189" s="1"/>
  <c r="P40" i="189" s="1"/>
  <c r="Q39" i="189" s="1"/>
  <c r="Q40" i="189" s="1"/>
  <c r="R39" i="82"/>
  <c r="O40" i="82"/>
  <c r="P39" i="82" s="1"/>
  <c r="P40" i="82" s="1"/>
  <c r="Q39" i="82" s="1"/>
  <c r="Q40" i="82" s="1"/>
  <c r="R40" i="221"/>
  <c r="S39" i="221"/>
  <c r="R40" i="31"/>
  <c r="S39" i="31"/>
  <c r="R40" i="5"/>
  <c r="S39" i="5"/>
  <c r="R40" i="24"/>
  <c r="S39" i="24"/>
  <c r="R39" i="107"/>
  <c r="O40" i="107"/>
  <c r="P39" i="107" s="1"/>
  <c r="P40" i="107" s="1"/>
  <c r="Q39" i="107" s="1"/>
  <c r="Q40" i="107" s="1"/>
  <c r="R39" i="157"/>
  <c r="O40" i="157"/>
  <c r="P39" i="157" s="1"/>
  <c r="P40" i="157" s="1"/>
  <c r="Q39" i="157" s="1"/>
  <c r="Q40" i="157" s="1"/>
  <c r="R39" i="188"/>
  <c r="O40" i="188"/>
  <c r="P39" i="188" s="1"/>
  <c r="P40" i="188" s="1"/>
  <c r="Q39" i="188" s="1"/>
  <c r="Q40" i="188" s="1"/>
  <c r="R39" i="88"/>
  <c r="O40" i="88"/>
  <c r="P39" i="88" s="1"/>
  <c r="P40" i="88" s="1"/>
  <c r="Q39" i="88" s="1"/>
  <c r="Q40" i="88" s="1"/>
  <c r="R39" i="241"/>
  <c r="O40" i="241"/>
  <c r="P39" i="241" s="1"/>
  <c r="P40" i="241" s="1"/>
  <c r="Q39" i="241" s="1"/>
  <c r="Q40" i="241" s="1"/>
  <c r="R39" i="216"/>
  <c r="O40" i="216"/>
  <c r="P39" i="216" s="1"/>
  <c r="P40" i="216" s="1"/>
  <c r="Q39" i="216" s="1"/>
  <c r="Q40" i="216" s="1"/>
  <c r="R39" i="85"/>
  <c r="O40" i="85"/>
  <c r="P39" i="85" s="1"/>
  <c r="P40" i="85" s="1"/>
  <c r="Q39" i="85" s="1"/>
  <c r="Q40" i="85" s="1"/>
  <c r="R39" i="200"/>
  <c r="O40" i="200"/>
  <c r="P39" i="200" s="1"/>
  <c r="P40" i="200" s="1"/>
  <c r="Q39" i="200" s="1"/>
  <c r="Q40" i="200" s="1"/>
  <c r="R39" i="59"/>
  <c r="O40" i="59"/>
  <c r="P39" i="59" s="1"/>
  <c r="P40" i="59" s="1"/>
  <c r="Q39" i="59" s="1"/>
  <c r="Q40" i="59" s="1"/>
  <c r="R39" i="91"/>
  <c r="O40" i="91"/>
  <c r="P39" i="91" s="1"/>
  <c r="P40" i="91" s="1"/>
  <c r="Q39" i="91" s="1"/>
  <c r="Q40" i="91" s="1"/>
  <c r="R39" i="183"/>
  <c r="O40" i="183"/>
  <c r="P39" i="183" s="1"/>
  <c r="P40" i="183" s="1"/>
  <c r="Q39" i="183" s="1"/>
  <c r="Q40" i="183" s="1"/>
  <c r="R39" i="39"/>
  <c r="O40" i="39"/>
  <c r="P39" i="39" s="1"/>
  <c r="P40" i="39" s="1"/>
  <c r="Q39" i="39" s="1"/>
  <c r="Q40" i="39" s="1"/>
  <c r="S40" i="242"/>
  <c r="T39" i="242" s="1"/>
  <c r="T40" i="242" s="1"/>
  <c r="U39" i="242" s="1"/>
  <c r="U40" i="242" s="1"/>
  <c r="V40" i="242" s="1"/>
  <c r="W40" i="242" s="1"/>
  <c r="V39" i="242"/>
  <c r="R39" i="159"/>
  <c r="O40" i="159"/>
  <c r="P39" i="159" s="1"/>
  <c r="P40" i="159" s="1"/>
  <c r="Q39" i="159" s="1"/>
  <c r="Q40" i="159" s="1"/>
  <c r="R39" i="180"/>
  <c r="O40" i="180"/>
  <c r="P39" i="180" s="1"/>
  <c r="P40" i="180" s="1"/>
  <c r="Q39" i="180" s="1"/>
  <c r="Q40" i="180" s="1"/>
  <c r="R39" i="179"/>
  <c r="O40" i="179"/>
  <c r="P39" i="179" s="1"/>
  <c r="P40" i="179" s="1"/>
  <c r="Q39" i="179" s="1"/>
  <c r="Q40" i="179" s="1"/>
  <c r="R39" i="44"/>
  <c r="O40" i="44"/>
  <c r="P39" i="44" s="1"/>
  <c r="P40" i="44" s="1"/>
  <c r="Q39" i="44" s="1"/>
  <c r="Q40" i="44" s="1"/>
  <c r="R39" i="165"/>
  <c r="O40" i="165"/>
  <c r="P39" i="165" s="1"/>
  <c r="P40" i="165" s="1"/>
  <c r="Q39" i="165" s="1"/>
  <c r="Q40" i="165" s="1"/>
  <c r="R39" i="194"/>
  <c r="O40" i="194"/>
  <c r="P39" i="194" s="1"/>
  <c r="P40" i="194" s="1"/>
  <c r="Q39" i="194" s="1"/>
  <c r="Q40" i="194" s="1"/>
  <c r="R39" i="195"/>
  <c r="O40" i="195"/>
  <c r="P39" i="195" s="1"/>
  <c r="P40" i="195" s="1"/>
  <c r="Q39" i="195" s="1"/>
  <c r="Q40" i="195" s="1"/>
  <c r="R39" i="217"/>
  <c r="O40" i="217"/>
  <c r="P39" i="217" s="1"/>
  <c r="P40" i="217" s="1"/>
  <c r="Q39" i="217" s="1"/>
  <c r="Q40" i="217" s="1"/>
  <c r="R39" i="134"/>
  <c r="O40" i="134"/>
  <c r="P39" i="134" s="1"/>
  <c r="P40" i="134" s="1"/>
  <c r="Q39" i="134" s="1"/>
  <c r="Q40" i="134" s="1"/>
  <c r="R39" i="210"/>
  <c r="O40" i="210"/>
  <c r="P39" i="210" s="1"/>
  <c r="P40" i="210" s="1"/>
  <c r="Q39" i="210" s="1"/>
  <c r="Q40" i="210" s="1"/>
  <c r="R39" i="80"/>
  <c r="O40" i="80"/>
  <c r="P39" i="80" s="1"/>
  <c r="P40" i="80" s="1"/>
  <c r="Q39" i="80" s="1"/>
  <c r="Q40" i="80" s="1"/>
  <c r="R39" i="113"/>
  <c r="O40" i="113"/>
  <c r="P39" i="113" s="1"/>
  <c r="P40" i="113" s="1"/>
  <c r="Q39" i="113" s="1"/>
  <c r="Q40" i="113" s="1"/>
  <c r="R39" i="178"/>
  <c r="O40" i="178"/>
  <c r="P39" i="178" s="1"/>
  <c r="P40" i="178" s="1"/>
  <c r="Q39" i="178" s="1"/>
  <c r="Q40" i="178" s="1"/>
  <c r="R39" i="105"/>
  <c r="O40" i="105"/>
  <c r="P39" i="105" s="1"/>
  <c r="P40" i="105" s="1"/>
  <c r="Q39" i="105" s="1"/>
  <c r="Q40" i="105" s="1"/>
  <c r="S40" i="250"/>
  <c r="T39" i="250" s="1"/>
  <c r="T40" i="250" s="1"/>
  <c r="U39" i="250" s="1"/>
  <c r="U40" i="250" s="1"/>
  <c r="V40" i="250" s="1"/>
  <c r="W40" i="250" s="1"/>
  <c r="V39" i="250"/>
  <c r="R40" i="182"/>
  <c r="S39" i="182"/>
  <c r="O40" i="10"/>
  <c r="P39" i="10" s="1"/>
  <c r="P40" i="10" s="1"/>
  <c r="Q39" i="10" s="1"/>
  <c r="Q40" i="10" s="1"/>
  <c r="R39" i="10"/>
  <c r="R39" i="167"/>
  <c r="O40" i="167"/>
  <c r="P39" i="167" s="1"/>
  <c r="P40" i="167" s="1"/>
  <c r="Q39" i="167" s="1"/>
  <c r="Q40" i="167" s="1"/>
  <c r="R39" i="64"/>
  <c r="O40" i="64"/>
  <c r="P39" i="64" s="1"/>
  <c r="P40" i="64" s="1"/>
  <c r="Q39" i="64" s="1"/>
  <c r="Q40" i="64" s="1"/>
  <c r="R39" i="65"/>
  <c r="O40" i="65"/>
  <c r="P39" i="65" s="1"/>
  <c r="P40" i="65" s="1"/>
  <c r="Q39" i="65" s="1"/>
  <c r="Q40" i="65" s="1"/>
  <c r="R39" i="75"/>
  <c r="O40" i="75"/>
  <c r="P39" i="75" s="1"/>
  <c r="P40" i="75" s="1"/>
  <c r="Q39" i="75" s="1"/>
  <c r="Q40" i="75" s="1"/>
  <c r="R39" i="141"/>
  <c r="O40" i="141"/>
  <c r="P39" i="141" s="1"/>
  <c r="P40" i="141" s="1"/>
  <c r="Q39" i="141" s="1"/>
  <c r="Q40" i="141" s="1"/>
  <c r="R39" i="209"/>
  <c r="O40" i="209"/>
  <c r="P39" i="209" s="1"/>
  <c r="P40" i="209" s="1"/>
  <c r="Q39" i="209" s="1"/>
  <c r="Q40" i="209" s="1"/>
  <c r="R39" i="233"/>
  <c r="O40" i="233"/>
  <c r="P39" i="233" s="1"/>
  <c r="P40" i="233" s="1"/>
  <c r="Q39" i="233" s="1"/>
  <c r="Q40" i="233" s="1"/>
  <c r="R39" i="90"/>
  <c r="O40" i="90"/>
  <c r="P39" i="90" s="1"/>
  <c r="P40" i="90" s="1"/>
  <c r="Q39" i="90" s="1"/>
  <c r="Q40" i="90" s="1"/>
  <c r="S40" i="237"/>
  <c r="T39" i="237" s="1"/>
  <c r="T40" i="237" s="1"/>
  <c r="U39" i="237" s="1"/>
  <c r="U40" i="237" s="1"/>
  <c r="V40" i="237" s="1"/>
  <c r="W40" i="237" s="1"/>
  <c r="V39" i="237"/>
  <c r="R39" i="78"/>
  <c r="O40" i="78"/>
  <c r="P39" i="78" s="1"/>
  <c r="P40" i="78" s="1"/>
  <c r="Q39" i="78" s="1"/>
  <c r="Q40" i="78" s="1"/>
  <c r="R40" i="38"/>
  <c r="S39" i="38"/>
  <c r="O40" i="16"/>
  <c r="P39" i="16" s="1"/>
  <c r="P40" i="16" s="1"/>
  <c r="Q39" i="16" s="1"/>
  <c r="Q40" i="16" s="1"/>
  <c r="R39" i="16"/>
  <c r="R39" i="170"/>
  <c r="O40" i="170"/>
  <c r="P39" i="170" s="1"/>
  <c r="P40" i="170" s="1"/>
  <c r="Q39" i="170" s="1"/>
  <c r="Q40" i="170" s="1"/>
  <c r="R39" i="175"/>
  <c r="O40" i="175"/>
  <c r="P39" i="175" s="1"/>
  <c r="P40" i="175" s="1"/>
  <c r="Q39" i="175" s="1"/>
  <c r="Q40" i="175" s="1"/>
  <c r="R39" i="224"/>
  <c r="O40" i="224"/>
  <c r="P39" i="224" s="1"/>
  <c r="P40" i="224" s="1"/>
  <c r="Q39" i="224" s="1"/>
  <c r="Q40" i="224" s="1"/>
  <c r="R39" i="81"/>
  <c r="O40" i="81"/>
  <c r="P39" i="81" s="1"/>
  <c r="P40" i="81" s="1"/>
  <c r="Q39" i="81" s="1"/>
  <c r="Q40" i="81" s="1"/>
  <c r="R40" i="20"/>
  <c r="S39" i="20"/>
  <c r="R39" i="76"/>
  <c r="O40" i="76"/>
  <c r="P39" i="76" s="1"/>
  <c r="P40" i="76" s="1"/>
  <c r="Q39" i="76" s="1"/>
  <c r="Q40" i="76" s="1"/>
  <c r="R39" i="193"/>
  <c r="O40" i="193"/>
  <c r="P39" i="193" s="1"/>
  <c r="P40" i="193" s="1"/>
  <c r="Q39" i="193" s="1"/>
  <c r="Q40" i="193" s="1"/>
  <c r="O40" i="14"/>
  <c r="P39" i="14" s="1"/>
  <c r="P40" i="14" s="1"/>
  <c r="Q39" i="14" s="1"/>
  <c r="Q40" i="14" s="1"/>
  <c r="R39" i="14"/>
  <c r="R39" i="239"/>
  <c r="O40" i="239"/>
  <c r="P39" i="239" s="1"/>
  <c r="P40" i="239" s="1"/>
  <c r="Q39" i="239" s="1"/>
  <c r="Q40" i="239" s="1"/>
  <c r="R39" i="70"/>
  <c r="O40" i="70"/>
  <c r="P39" i="70" s="1"/>
  <c r="P40" i="70" s="1"/>
  <c r="Q39" i="70" s="1"/>
  <c r="Q40" i="70" s="1"/>
  <c r="R39" i="48"/>
  <c r="O40" i="48"/>
  <c r="P39" i="48" s="1"/>
  <c r="P40" i="48" s="1"/>
  <c r="Q39" i="48" s="1"/>
  <c r="Q40" i="48" s="1"/>
  <c r="O40" i="18"/>
  <c r="P39" i="18" s="1"/>
  <c r="P40" i="18" s="1"/>
  <c r="Q39" i="18" s="1"/>
  <c r="Q40" i="18" s="1"/>
  <c r="R39" i="18"/>
  <c r="O40" i="17"/>
  <c r="P39" i="17" s="1"/>
  <c r="P40" i="17" s="1"/>
  <c r="Q39" i="17" s="1"/>
  <c r="Q40" i="17" s="1"/>
  <c r="R39" i="17"/>
  <c r="R39" i="155"/>
  <c r="O40" i="155"/>
  <c r="P39" i="155" s="1"/>
  <c r="P40" i="155" s="1"/>
  <c r="Q39" i="155" s="1"/>
  <c r="Q40" i="155" s="1"/>
  <c r="R39" i="151"/>
  <c r="O40" i="151"/>
  <c r="P39" i="151" s="1"/>
  <c r="P40" i="151" s="1"/>
  <c r="Q39" i="151" s="1"/>
  <c r="Q40" i="151" s="1"/>
  <c r="R40" i="43"/>
  <c r="S39" i="43"/>
  <c r="R40" i="220"/>
  <c r="S39" i="220"/>
  <c r="R39" i="198"/>
  <c r="O40" i="198"/>
  <c r="P39" i="198" s="1"/>
  <c r="P40" i="198" s="1"/>
  <c r="Q39" i="198" s="1"/>
  <c r="Q40" i="198" s="1"/>
  <c r="R39" i="253"/>
  <c r="O40" i="253"/>
  <c r="P39" i="253" s="1"/>
  <c r="P40" i="253" s="1"/>
  <c r="Q39" i="253" s="1"/>
  <c r="Q40" i="253" s="1"/>
  <c r="R39" i="232"/>
  <c r="O40" i="232"/>
  <c r="P39" i="232" s="1"/>
  <c r="P40" i="232" s="1"/>
  <c r="Q39" i="232" s="1"/>
  <c r="Q40" i="232" s="1"/>
  <c r="R39" i="54"/>
  <c r="O40" i="54"/>
  <c r="P39" i="54" s="1"/>
  <c r="P40" i="54" s="1"/>
  <c r="Q39" i="54" s="1"/>
  <c r="Q40" i="54" s="1"/>
  <c r="R39" i="218"/>
  <c r="O40" i="218"/>
  <c r="P39" i="218" s="1"/>
  <c r="P40" i="218" s="1"/>
  <c r="Q39" i="218" s="1"/>
  <c r="Q40" i="218" s="1"/>
  <c r="R39" i="142"/>
  <c r="O40" i="142"/>
  <c r="P39" i="142" s="1"/>
  <c r="P40" i="142" s="1"/>
  <c r="Q39" i="142" s="1"/>
  <c r="Q40" i="142" s="1"/>
  <c r="R40" i="191"/>
  <c r="S39" i="191"/>
  <c r="R39" i="108"/>
  <c r="O40" i="108"/>
  <c r="P39" i="108" s="1"/>
  <c r="P40" i="108" s="1"/>
  <c r="Q39" i="108" s="1"/>
  <c r="Q40" i="108" s="1"/>
  <c r="O40" i="4"/>
  <c r="P39" i="4" s="1"/>
  <c r="P40" i="4" s="1"/>
  <c r="Q39" i="4" s="1"/>
  <c r="Q40" i="4" s="1"/>
  <c r="R39" i="4"/>
  <c r="R39" i="192"/>
  <c r="O40" i="192"/>
  <c r="P39" i="192" s="1"/>
  <c r="P40" i="192" s="1"/>
  <c r="Q39" i="192" s="1"/>
  <c r="Q40" i="192" s="1"/>
  <c r="R39" i="84"/>
  <c r="O40" i="84"/>
  <c r="P39" i="84" s="1"/>
  <c r="P40" i="84" s="1"/>
  <c r="Q39" i="84" s="1"/>
  <c r="Q40" i="84" s="1"/>
  <c r="R39" i="71"/>
  <c r="O40" i="71"/>
  <c r="P39" i="71" s="1"/>
  <c r="P40" i="71" s="1"/>
  <c r="Q39" i="71" s="1"/>
  <c r="Q40" i="71" s="1"/>
  <c r="R39" i="211"/>
  <c r="O40" i="211"/>
  <c r="P39" i="211" s="1"/>
  <c r="P40" i="211" s="1"/>
  <c r="Q39" i="211" s="1"/>
  <c r="Q40" i="211" s="1"/>
  <c r="R39" i="199"/>
  <c r="O40" i="199"/>
  <c r="P39" i="199" s="1"/>
  <c r="P40" i="199" s="1"/>
  <c r="Q39" i="199" s="1"/>
  <c r="Q40" i="199" s="1"/>
  <c r="R39" i="57"/>
  <c r="O40" i="57"/>
  <c r="P39" i="57" s="1"/>
  <c r="P40" i="57" s="1"/>
  <c r="Q39" i="57" s="1"/>
  <c r="Q40" i="57" s="1"/>
  <c r="R39" i="86"/>
  <c r="O40" i="86"/>
  <c r="P39" i="86" s="1"/>
  <c r="P40" i="86" s="1"/>
  <c r="Q39" i="86" s="1"/>
  <c r="Q40" i="86" s="1"/>
  <c r="R40" i="205"/>
  <c r="S39" i="205"/>
  <c r="O40" i="6"/>
  <c r="P39" i="6" s="1"/>
  <c r="P40" i="6" s="1"/>
  <c r="Q39" i="6" s="1"/>
  <c r="Q40" i="6" s="1"/>
  <c r="R39" i="6"/>
  <c r="R40" i="212"/>
  <c r="S39" i="212"/>
  <c r="R39" i="172"/>
  <c r="O40" i="172"/>
  <c r="P39" i="172" s="1"/>
  <c r="P40" i="172" s="1"/>
  <c r="Q39" i="172" s="1"/>
  <c r="Q40" i="172" s="1"/>
  <c r="R40" i="103"/>
  <c r="S39" i="103"/>
  <c r="R39" i="230"/>
  <c r="O40" i="230"/>
  <c r="P39" i="230" s="1"/>
  <c r="P40" i="230" s="1"/>
  <c r="Q39" i="230" s="1"/>
  <c r="Q40" i="230" s="1"/>
  <c r="R39" i="125"/>
  <c r="O40" i="125"/>
  <c r="P39" i="125" s="1"/>
  <c r="P40" i="125" s="1"/>
  <c r="Q39" i="125" s="1"/>
  <c r="Q40" i="125" s="1"/>
  <c r="R39" i="69"/>
  <c r="O40" i="69"/>
  <c r="P39" i="69" s="1"/>
  <c r="P40" i="69" s="1"/>
  <c r="Q39" i="69" s="1"/>
  <c r="Q40" i="69" s="1"/>
  <c r="R39" i="249"/>
  <c r="O40" i="249"/>
  <c r="P39" i="249" s="1"/>
  <c r="P40" i="249" s="1"/>
  <c r="Q39" i="249" s="1"/>
  <c r="Q40" i="249" s="1"/>
  <c r="R39" i="67"/>
  <c r="O40" i="67"/>
  <c r="P39" i="67" s="1"/>
  <c r="P40" i="67" s="1"/>
  <c r="Q39" i="67" s="1"/>
  <c r="Q40" i="67" s="1"/>
  <c r="O40" i="37"/>
  <c r="P39" i="37" s="1"/>
  <c r="P40" i="37" s="1"/>
  <c r="Q39" i="37" s="1"/>
  <c r="Q40" i="37" s="1"/>
  <c r="R39" i="37"/>
  <c r="R40" i="197"/>
  <c r="S39" i="197"/>
  <c r="R40" i="185"/>
  <c r="S39" i="185"/>
  <c r="R39" i="121"/>
  <c r="O40" i="121"/>
  <c r="P39" i="121" s="1"/>
  <c r="P40" i="121" s="1"/>
  <c r="Q39" i="121" s="1"/>
  <c r="Q40" i="121" s="1"/>
  <c r="R39" i="123"/>
  <c r="O40" i="123"/>
  <c r="P39" i="123" s="1"/>
  <c r="P40" i="123" s="1"/>
  <c r="Q39" i="123" s="1"/>
  <c r="Q40" i="123" s="1"/>
  <c r="R39" i="77"/>
  <c r="O40" i="77"/>
  <c r="P39" i="77" s="1"/>
  <c r="P40" i="77" s="1"/>
  <c r="Q39" i="77" s="1"/>
  <c r="Q40" i="77" s="1"/>
  <c r="R39" i="120"/>
  <c r="O40" i="120"/>
  <c r="P39" i="120" s="1"/>
  <c r="P40" i="120" s="1"/>
  <c r="Q39" i="120" s="1"/>
  <c r="Q40" i="120" s="1"/>
  <c r="R39" i="173"/>
  <c r="O40" i="173"/>
  <c r="P39" i="173" s="1"/>
  <c r="P40" i="173" s="1"/>
  <c r="Q39" i="173" s="1"/>
  <c r="Q40" i="173" s="1"/>
  <c r="O40" i="33"/>
  <c r="P39" i="33" s="1"/>
  <c r="P40" i="33" s="1"/>
  <c r="Q39" i="33" s="1"/>
  <c r="Q40" i="33" s="1"/>
  <c r="R39" i="33"/>
  <c r="R39" i="176"/>
  <c r="O40" i="176"/>
  <c r="P39" i="176" s="1"/>
  <c r="P40" i="176" s="1"/>
  <c r="Q39" i="176" s="1"/>
  <c r="Q40" i="176" s="1"/>
  <c r="R39" i="203"/>
  <c r="O40" i="203"/>
  <c r="P39" i="203" s="1"/>
  <c r="P40" i="203" s="1"/>
  <c r="Q39" i="203" s="1"/>
  <c r="Q40" i="203" s="1"/>
  <c r="O40" i="29"/>
  <c r="P39" i="29" s="1"/>
  <c r="P40" i="29" s="1"/>
  <c r="Q39" i="29" s="1"/>
  <c r="Q40" i="29" s="1"/>
  <c r="R39" i="29"/>
  <c r="R40" i="21"/>
  <c r="S39" i="21"/>
  <c r="R40" i="41"/>
  <c r="S39" i="41"/>
  <c r="R40" i="190"/>
  <c r="S39" i="190"/>
  <c r="R39" i="101"/>
  <c r="O40" i="101"/>
  <c r="P39" i="101" s="1"/>
  <c r="P40" i="101" s="1"/>
  <c r="Q39" i="101" s="1"/>
  <c r="Q40" i="101" s="1"/>
  <c r="S40" i="146"/>
  <c r="T39" i="146" s="1"/>
  <c r="T40" i="146" s="1"/>
  <c r="U39" i="146" s="1"/>
  <c r="U40" i="146" s="1"/>
  <c r="V40" i="146" s="1"/>
  <c r="W40" i="146" s="1"/>
  <c r="V39" i="146"/>
  <c r="R39" i="45"/>
  <c r="O40" i="45"/>
  <c r="P39" i="45" s="1"/>
  <c r="P40" i="45" s="1"/>
  <c r="Q39" i="45" s="1"/>
  <c r="Q40" i="45" s="1"/>
  <c r="R39" i="42"/>
  <c r="O40" i="42"/>
  <c r="P39" i="42" s="1"/>
  <c r="P40" i="42" s="1"/>
  <c r="Q39" i="42" s="1"/>
  <c r="Q40" i="42" s="1"/>
  <c r="S40" i="49"/>
  <c r="T39" i="49" s="1"/>
  <c r="T40" i="49" s="1"/>
  <c r="U39" i="49" s="1"/>
  <c r="U40" i="49" s="1"/>
  <c r="V40" i="49" s="1"/>
  <c r="W40" i="49" s="1"/>
  <c r="V39" i="49"/>
  <c r="R39" i="109"/>
  <c r="O40" i="109"/>
  <c r="P39" i="109" s="1"/>
  <c r="P40" i="109" s="1"/>
  <c r="Q39" i="109" s="1"/>
  <c r="Q40" i="109" s="1"/>
  <c r="R39" i="104"/>
  <c r="O40" i="104"/>
  <c r="P39" i="104" s="1"/>
  <c r="P40" i="104" s="1"/>
  <c r="Q39" i="104" s="1"/>
  <c r="Q40" i="104" s="1"/>
  <c r="S40" i="118"/>
  <c r="T39" i="118" s="1"/>
  <c r="T40" i="118" s="1"/>
  <c r="U39" i="118" s="1"/>
  <c r="U40" i="118" s="1"/>
  <c r="V40" i="118" s="1"/>
  <c r="W40" i="118" s="1"/>
  <c r="V39" i="118"/>
  <c r="R39" i="30"/>
  <c r="O40" i="30"/>
  <c r="P39" i="30" s="1"/>
  <c r="P40" i="30" s="1"/>
  <c r="Q39" i="30" s="1"/>
  <c r="Q40" i="30" s="1"/>
  <c r="S40" i="258"/>
  <c r="T39" i="258" s="1"/>
  <c r="T40" i="258" s="1"/>
  <c r="U39" i="258" s="1"/>
  <c r="U40" i="258" s="1"/>
  <c r="V40" i="258" s="1"/>
  <c r="W40" i="258" s="1"/>
  <c r="V39" i="258"/>
  <c r="R39" i="46"/>
  <c r="O40" i="46"/>
  <c r="P39" i="46" s="1"/>
  <c r="P40" i="46" s="1"/>
  <c r="Q39" i="46" s="1"/>
  <c r="Q40" i="46" s="1"/>
  <c r="R39" i="73"/>
  <c r="O40" i="73"/>
  <c r="P39" i="73" s="1"/>
  <c r="P40" i="73" s="1"/>
  <c r="Q39" i="73" s="1"/>
  <c r="Q40" i="73" s="1"/>
  <c r="R39" i="72"/>
  <c r="O40" i="72"/>
  <c r="P39" i="72" s="1"/>
  <c r="P40" i="72" s="1"/>
  <c r="Q39" i="72" s="1"/>
  <c r="Q40" i="72" s="1"/>
  <c r="R39" i="94"/>
  <c r="O40" i="94"/>
  <c r="P39" i="94" s="1"/>
  <c r="P40" i="94" s="1"/>
  <c r="Q39" i="94" s="1"/>
  <c r="Q40" i="94" s="1"/>
  <c r="R39" i="214"/>
  <c r="O40" i="214"/>
  <c r="P39" i="214" s="1"/>
  <c r="P40" i="214" s="1"/>
  <c r="Q39" i="214" s="1"/>
  <c r="Q40" i="214" s="1"/>
  <c r="R39" i="245"/>
  <c r="O40" i="245"/>
  <c r="P39" i="245" s="1"/>
  <c r="P40" i="245" s="1"/>
  <c r="Q39" i="245" s="1"/>
  <c r="Q40" i="245" s="1"/>
  <c r="R39" i="171"/>
  <c r="O40" i="171"/>
  <c r="P39" i="171" s="1"/>
  <c r="P40" i="171" s="1"/>
  <c r="Q39" i="171" s="1"/>
  <c r="Q40" i="171" s="1"/>
  <c r="R39" i="98"/>
  <c r="O40" i="98"/>
  <c r="P39" i="98" s="1"/>
  <c r="P40" i="98" s="1"/>
  <c r="Q39" i="98" s="1"/>
  <c r="Q40" i="98" s="1"/>
  <c r="R39" i="119"/>
  <c r="O40" i="119"/>
  <c r="P39" i="119" s="1"/>
  <c r="P40" i="119" s="1"/>
  <c r="Q39" i="119" s="1"/>
  <c r="Q40" i="119" s="1"/>
  <c r="R39" i="156"/>
  <c r="O40" i="156"/>
  <c r="P39" i="156" s="1"/>
  <c r="P40" i="156" s="1"/>
  <c r="Q39" i="156" s="1"/>
  <c r="Q40" i="156" s="1"/>
  <c r="R40" i="150"/>
  <c r="S39" i="150"/>
  <c r="O40" i="26"/>
  <c r="P39" i="26" s="1"/>
  <c r="P40" i="26" s="1"/>
  <c r="Q39" i="26" s="1"/>
  <c r="Q40" i="26" s="1"/>
  <c r="R39" i="26"/>
  <c r="R39" i="40"/>
  <c r="O40" i="40"/>
  <c r="P39" i="40" s="1"/>
  <c r="P40" i="40" s="1"/>
  <c r="Q39" i="40" s="1"/>
  <c r="Q40" i="40" s="1"/>
  <c r="R39" i="87"/>
  <c r="O40" i="87"/>
  <c r="P39" i="87" s="1"/>
  <c r="P40" i="87" s="1"/>
  <c r="Q39" i="87" s="1"/>
  <c r="Q40" i="87" s="1"/>
  <c r="S40" i="234"/>
  <c r="T39" i="234" s="1"/>
  <c r="T40" i="234" s="1"/>
  <c r="U39" i="234" s="1"/>
  <c r="U40" i="234" s="1"/>
  <c r="V40" i="234" s="1"/>
  <c r="W40" i="234" s="1"/>
  <c r="V39" i="234"/>
  <c r="R39" i="132"/>
  <c r="O40" i="132"/>
  <c r="P39" i="132" s="1"/>
  <c r="P40" i="132" s="1"/>
  <c r="Q39" i="132" s="1"/>
  <c r="Q40" i="132" s="1"/>
  <c r="R39" i="117"/>
  <c r="O40" i="117"/>
  <c r="P39" i="117" s="1"/>
  <c r="P40" i="117" s="1"/>
  <c r="Q39" i="117" s="1"/>
  <c r="Q40" i="117" s="1"/>
  <c r="R39" i="247"/>
  <c r="O40" i="247"/>
  <c r="P39" i="247" s="1"/>
  <c r="P40" i="247" s="1"/>
  <c r="Q39" i="247" s="1"/>
  <c r="Q40" i="247" s="1"/>
  <c r="R39" i="61"/>
  <c r="O40" i="61"/>
  <c r="P39" i="61" s="1"/>
  <c r="P40" i="61" s="1"/>
  <c r="Q39" i="61" s="1"/>
  <c r="Q40" i="61" s="1"/>
  <c r="R39" i="257"/>
  <c r="O40" i="257"/>
  <c r="P39" i="257" s="1"/>
  <c r="P40" i="257" s="1"/>
  <c r="Q39" i="257" s="1"/>
  <c r="Q40" i="257" s="1"/>
  <c r="R39" i="62"/>
  <c r="O40" i="62"/>
  <c r="P39" i="62" s="1"/>
  <c r="P40" i="62" s="1"/>
  <c r="Q39" i="62" s="1"/>
  <c r="Q40" i="62" s="1"/>
  <c r="R39" i="144"/>
  <c r="O40" i="144"/>
  <c r="P39" i="144" s="1"/>
  <c r="P40" i="144" s="1"/>
  <c r="Q39" i="144" s="1"/>
  <c r="Q40" i="144" s="1"/>
  <c r="R39" i="36"/>
  <c r="O40" i="36"/>
  <c r="P39" i="36" s="1"/>
  <c r="P40" i="36" s="1"/>
  <c r="Q39" i="36" s="1"/>
  <c r="Q40" i="36" s="1"/>
  <c r="R39" i="122"/>
  <c r="O40" i="122"/>
  <c r="P39" i="122" s="1"/>
  <c r="P40" i="122" s="1"/>
  <c r="Q39" i="122" s="1"/>
  <c r="Q40" i="122" s="1"/>
  <c r="R40" i="161"/>
  <c r="S39" i="161"/>
  <c r="R39" i="149"/>
  <c r="O40" i="149"/>
  <c r="P39" i="149" s="1"/>
  <c r="P40" i="149" s="1"/>
  <c r="Q39" i="149" s="1"/>
  <c r="Q40" i="149" s="1"/>
  <c r="O40" i="23"/>
  <c r="P39" i="23" s="1"/>
  <c r="P40" i="23" s="1"/>
  <c r="Q39" i="23" s="1"/>
  <c r="Q40" i="23" s="1"/>
  <c r="R39" i="23"/>
  <c r="O40" i="27"/>
  <c r="P39" i="27" s="1"/>
  <c r="P40" i="27" s="1"/>
  <c r="Q39" i="27" s="1"/>
  <c r="Q40" i="27" s="1"/>
  <c r="R39" i="27"/>
  <c r="R39" i="168"/>
  <c r="O40" i="168"/>
  <c r="P39" i="168" s="1"/>
  <c r="P40" i="168" s="1"/>
  <c r="Q39" i="168" s="1"/>
  <c r="Q40" i="168" s="1"/>
  <c r="R39" i="100"/>
  <c r="O40" i="100"/>
  <c r="P39" i="100" s="1"/>
  <c r="P40" i="100" s="1"/>
  <c r="Q39" i="100" s="1"/>
  <c r="Q40" i="100" s="1"/>
  <c r="R39" i="139"/>
  <c r="O40" i="139"/>
  <c r="P39" i="139" s="1"/>
  <c r="P40" i="139" s="1"/>
  <c r="Q39" i="139" s="1"/>
  <c r="Q40" i="139" s="1"/>
  <c r="R39" i="238"/>
  <c r="O40" i="238"/>
  <c r="P39" i="238" s="1"/>
  <c r="P40" i="238" s="1"/>
  <c r="Q39" i="238" s="1"/>
  <c r="Q40" i="238" s="1"/>
  <c r="R39" i="229"/>
  <c r="O40" i="229"/>
  <c r="P39" i="229" s="1"/>
  <c r="P40" i="229" s="1"/>
  <c r="Q39" i="229" s="1"/>
  <c r="Q40" i="229" s="1"/>
  <c r="R39" i="93"/>
  <c r="O40" i="93"/>
  <c r="P39" i="93" s="1"/>
  <c r="P40" i="93" s="1"/>
  <c r="Q39" i="93" s="1"/>
  <c r="Q40" i="93" s="1"/>
  <c r="R40" i="153"/>
  <c r="S39" i="153"/>
  <c r="S40" i="204"/>
  <c r="T39" i="204" s="1"/>
  <c r="T40" i="204" s="1"/>
  <c r="U39" i="204" s="1"/>
  <c r="U40" i="204" s="1"/>
  <c r="V40" i="204" s="1"/>
  <c r="W40" i="204" s="1"/>
  <c r="V39" i="204"/>
  <c r="R39" i="163"/>
  <c r="O40" i="163"/>
  <c r="P39" i="163" s="1"/>
  <c r="P40" i="163" s="1"/>
  <c r="Q39" i="163" s="1"/>
  <c r="Q40" i="163" s="1"/>
  <c r="S40" i="243"/>
  <c r="T39" i="243" s="1"/>
  <c r="T40" i="243" s="1"/>
  <c r="U39" i="243" s="1"/>
  <c r="U40" i="243" s="1"/>
  <c r="V40" i="243" s="1"/>
  <c r="W40" i="243" s="1"/>
  <c r="V39" i="243"/>
  <c r="R39" i="152"/>
  <c r="O40" i="152"/>
  <c r="P39" i="152" s="1"/>
  <c r="P40" i="152" s="1"/>
  <c r="Q39" i="152" s="1"/>
  <c r="Q40" i="152" s="1"/>
  <c r="R39" i="164"/>
  <c r="O40" i="164"/>
  <c r="P39" i="164" s="1"/>
  <c r="P40" i="164" s="1"/>
  <c r="Q39" i="164" s="1"/>
  <c r="Q40" i="164" s="1"/>
  <c r="S40" i="130"/>
  <c r="T39" i="130" s="1"/>
  <c r="T40" i="130" s="1"/>
  <c r="U39" i="130" s="1"/>
  <c r="U40" i="130" s="1"/>
  <c r="V40" i="130" s="1"/>
  <c r="W40" i="130" s="1"/>
  <c r="V39" i="130"/>
  <c r="R40" i="158"/>
  <c r="S39" i="158"/>
  <c r="R40" i="34"/>
  <c r="S39" i="34"/>
  <c r="O40" i="2"/>
  <c r="P39" i="2" s="1"/>
  <c r="P40" i="2" s="1"/>
  <c r="Q39" i="2" s="1"/>
  <c r="Q40" i="2" s="1"/>
  <c r="R39" i="2"/>
  <c r="R39" i="206"/>
  <c r="O40" i="206"/>
  <c r="P39" i="206" s="1"/>
  <c r="P40" i="206" s="1"/>
  <c r="Q39" i="206" s="1"/>
  <c r="Q40" i="206" s="1"/>
  <c r="R39" i="133"/>
  <c r="O40" i="133"/>
  <c r="P39" i="133" s="1"/>
  <c r="P40" i="133" s="1"/>
  <c r="Q39" i="133" s="1"/>
  <c r="Q40" i="133" s="1"/>
  <c r="S40" i="50"/>
  <c r="T39" i="50" s="1"/>
  <c r="T40" i="50" s="1"/>
  <c r="U39" i="50" s="1"/>
  <c r="U40" i="50" s="1"/>
  <c r="V40" i="50" s="1"/>
  <c r="W40" i="50" s="1"/>
  <c r="V39" i="50"/>
  <c r="R39" i="184"/>
  <c r="O40" i="184"/>
  <c r="P39" i="184" s="1"/>
  <c r="P40" i="184" s="1"/>
  <c r="Q39" i="184" s="1"/>
  <c r="Q40" i="184" s="1"/>
  <c r="R39" i="95"/>
  <c r="O40" i="95"/>
  <c r="P39" i="95" s="1"/>
  <c r="P40" i="95" s="1"/>
  <c r="Q39" i="95" s="1"/>
  <c r="Q40" i="95" s="1"/>
  <c r="R39" i="228"/>
  <c r="O40" i="228"/>
  <c r="P39" i="228" s="1"/>
  <c r="P40" i="228" s="1"/>
  <c r="Q39" i="228" s="1"/>
  <c r="Q40" i="228" s="1"/>
  <c r="R39" i="215"/>
  <c r="O40" i="215"/>
  <c r="P39" i="215" s="1"/>
  <c r="P40" i="215" s="1"/>
  <c r="Q39" i="215" s="1"/>
  <c r="Q40" i="215" s="1"/>
  <c r="R39" i="213"/>
  <c r="O40" i="213"/>
  <c r="P39" i="213" s="1"/>
  <c r="P40" i="213" s="1"/>
  <c r="Q39" i="213" s="1"/>
  <c r="Q40" i="213" s="1"/>
  <c r="R39" i="131"/>
  <c r="O40" i="131"/>
  <c r="P39" i="131" s="1"/>
  <c r="P40" i="131" s="1"/>
  <c r="Q39" i="131" s="1"/>
  <c r="Q40" i="131" s="1"/>
  <c r="R39" i="99"/>
  <c r="O40" i="99"/>
  <c r="P39" i="99" s="1"/>
  <c r="P40" i="99" s="1"/>
  <c r="Q39" i="99" s="1"/>
  <c r="Q40" i="99" s="1"/>
  <c r="R39" i="63"/>
  <c r="O40" i="63"/>
  <c r="P39" i="63" s="1"/>
  <c r="P40" i="63" s="1"/>
  <c r="Q39" i="63" s="1"/>
  <c r="Q40" i="63" s="1"/>
  <c r="R39" i="254"/>
  <c r="O40" i="254"/>
  <c r="P39" i="254" s="1"/>
  <c r="P40" i="254" s="1"/>
  <c r="Q39" i="254" s="1"/>
  <c r="Q40" i="254" s="1"/>
  <c r="R39" i="252"/>
  <c r="O40" i="252"/>
  <c r="P39" i="252" s="1"/>
  <c r="P40" i="252" s="1"/>
  <c r="Q39" i="252" s="1"/>
  <c r="Q40" i="252" s="1"/>
  <c r="N40" i="140" l="1"/>
  <c r="O39" i="140"/>
  <c r="O39" i="12"/>
  <c r="N40" i="12"/>
  <c r="N40" i="60"/>
  <c r="O39" i="60"/>
  <c r="R39" i="129"/>
  <c r="O40" i="129"/>
  <c r="P39" i="129" s="1"/>
  <c r="P40" i="129" s="1"/>
  <c r="Q39" i="129" s="1"/>
  <c r="Q40" i="129" s="1"/>
  <c r="R40" i="251"/>
  <c r="S39" i="251"/>
  <c r="N40" i="135"/>
  <c r="O39" i="135"/>
  <c r="O39" i="226"/>
  <c r="N40" i="226"/>
  <c r="R39" i="138"/>
  <c r="O40" i="138"/>
  <c r="P39" i="138" s="1"/>
  <c r="P40" i="138" s="1"/>
  <c r="Q39" i="138" s="1"/>
  <c r="Q40" i="138" s="1"/>
  <c r="N40" i="111"/>
  <c r="O39" i="111"/>
  <c r="N40" i="225"/>
  <c r="O39" i="225"/>
  <c r="N40" i="13"/>
  <c r="O39" i="13"/>
  <c r="N40" i="53"/>
  <c r="O39" i="53"/>
  <c r="N40" i="89"/>
  <c r="O39" i="89"/>
  <c r="R39" i="137"/>
  <c r="O40" i="137"/>
  <c r="P39" i="137" s="1"/>
  <c r="P40" i="137" s="1"/>
  <c r="Q39" i="137" s="1"/>
  <c r="Q40" i="137" s="1"/>
  <c r="O40" i="9"/>
  <c r="P39" i="9" s="1"/>
  <c r="P40" i="9" s="1"/>
  <c r="Q39" i="9" s="1"/>
  <c r="Q40" i="9" s="1"/>
  <c r="R39" i="9"/>
  <c r="O40" i="124"/>
  <c r="P39" i="124" s="1"/>
  <c r="P40" i="124" s="1"/>
  <c r="Q39" i="124" s="1"/>
  <c r="Q40" i="124" s="1"/>
  <c r="R39" i="124"/>
  <c r="N40" i="11"/>
  <c r="O39" i="11"/>
  <c r="N40" i="126"/>
  <c r="O39" i="126"/>
  <c r="N40" i="7"/>
  <c r="O39" i="7"/>
  <c r="R39" i="35"/>
  <c r="O40" i="35"/>
  <c r="P39" i="35" s="1"/>
  <c r="P40" i="35" s="1"/>
  <c r="Q39" i="35" s="1"/>
  <c r="Q40" i="35" s="1"/>
  <c r="N40" i="58"/>
  <c r="O39" i="58"/>
  <c r="N40" i="128"/>
  <c r="O39" i="128"/>
  <c r="N40" i="227"/>
  <c r="O39" i="227"/>
  <c r="N40" i="112"/>
  <c r="O39" i="112"/>
  <c r="R40" i="79"/>
  <c r="S39" i="79"/>
  <c r="R39" i="231"/>
  <c r="O40" i="231"/>
  <c r="P39" i="231" s="1"/>
  <c r="P40" i="231" s="1"/>
  <c r="Q39" i="231" s="1"/>
  <c r="Q40" i="231" s="1"/>
  <c r="N40" i="114"/>
  <c r="O39" i="114"/>
  <c r="N40" i="136"/>
  <c r="O39" i="136"/>
  <c r="N40" i="92"/>
  <c r="O39" i="92"/>
  <c r="S39" i="74"/>
  <c r="R40" i="74"/>
  <c r="S39" i="256"/>
  <c r="R40" i="256"/>
  <c r="R40" i="248"/>
  <c r="S39" i="248"/>
  <c r="R40" i="240"/>
  <c r="S39" i="240"/>
  <c r="R40" i="236"/>
  <c r="S39" i="236"/>
  <c r="R40" i="55"/>
  <c r="S39" i="55"/>
  <c r="R40" i="47"/>
  <c r="S39" i="47"/>
  <c r="R40" i="63"/>
  <c r="S39" i="63"/>
  <c r="R40" i="229"/>
  <c r="S39" i="229"/>
  <c r="R40" i="36"/>
  <c r="S39" i="36"/>
  <c r="V39" i="150"/>
  <c r="S40" i="150"/>
  <c r="T39" i="150" s="1"/>
  <c r="T40" i="150" s="1"/>
  <c r="U39" i="150" s="1"/>
  <c r="U40" i="150" s="1"/>
  <c r="V40" i="150" s="1"/>
  <c r="W40" i="150" s="1"/>
  <c r="R40" i="171"/>
  <c r="S39" i="171"/>
  <c r="R40" i="109"/>
  <c r="S39" i="109"/>
  <c r="V39" i="41"/>
  <c r="S40" i="41"/>
  <c r="T39" i="41" s="1"/>
  <c r="T40" i="41" s="1"/>
  <c r="U39" i="41" s="1"/>
  <c r="U40" i="41" s="1"/>
  <c r="V40" i="41" s="1"/>
  <c r="W40" i="41" s="1"/>
  <c r="R40" i="176"/>
  <c r="S39" i="176"/>
  <c r="R40" i="77"/>
  <c r="S39" i="77"/>
  <c r="S40" i="197"/>
  <c r="T39" i="197" s="1"/>
  <c r="T40" i="197" s="1"/>
  <c r="U39" i="197" s="1"/>
  <c r="U40" i="197" s="1"/>
  <c r="V40" i="197" s="1"/>
  <c r="W40" i="197" s="1"/>
  <c r="V39" i="197"/>
  <c r="R40" i="69"/>
  <c r="S39" i="69"/>
  <c r="R40" i="172"/>
  <c r="S39" i="172"/>
  <c r="S40" i="205"/>
  <c r="T39" i="205" s="1"/>
  <c r="T40" i="205" s="1"/>
  <c r="U39" i="205" s="1"/>
  <c r="U40" i="205" s="1"/>
  <c r="V40" i="205" s="1"/>
  <c r="W40" i="205" s="1"/>
  <c r="V39" i="205"/>
  <c r="R40" i="211"/>
  <c r="S39" i="211"/>
  <c r="R40" i="84"/>
  <c r="S39" i="84"/>
  <c r="R40" i="142"/>
  <c r="S39" i="142"/>
  <c r="R40" i="253"/>
  <c r="S39" i="253"/>
  <c r="R40" i="155"/>
  <c r="S39" i="155"/>
  <c r="R40" i="70"/>
  <c r="S39" i="70"/>
  <c r="R40" i="193"/>
  <c r="S39" i="193"/>
  <c r="V39" i="20"/>
  <c r="S40" i="20"/>
  <c r="T39" i="20" s="1"/>
  <c r="T40" i="20" s="1"/>
  <c r="U39" i="20" s="1"/>
  <c r="U40" i="20" s="1"/>
  <c r="V40" i="20" s="1"/>
  <c r="W40" i="20" s="1"/>
  <c r="R40" i="175"/>
  <c r="S39" i="175"/>
  <c r="V39" i="38"/>
  <c r="S40" i="38"/>
  <c r="T39" i="38" s="1"/>
  <c r="T40" i="38" s="1"/>
  <c r="U39" i="38" s="1"/>
  <c r="U40" i="38" s="1"/>
  <c r="V40" i="38" s="1"/>
  <c r="W40" i="38" s="1"/>
  <c r="R40" i="233"/>
  <c r="S39" i="233"/>
  <c r="R40" i="65"/>
  <c r="S39" i="65"/>
  <c r="V39" i="182"/>
  <c r="S40" i="182"/>
  <c r="T39" i="182" s="1"/>
  <c r="T40" i="182" s="1"/>
  <c r="U39" i="182" s="1"/>
  <c r="U40" i="182" s="1"/>
  <c r="V40" i="182" s="1"/>
  <c r="W40" i="182" s="1"/>
  <c r="R40" i="178"/>
  <c r="S39" i="178"/>
  <c r="R40" i="134"/>
  <c r="S39" i="134"/>
  <c r="R40" i="165"/>
  <c r="S39" i="165"/>
  <c r="R40" i="159"/>
  <c r="S39" i="159"/>
  <c r="R40" i="39"/>
  <c r="S39" i="39"/>
  <c r="R40" i="200"/>
  <c r="S39" i="200"/>
  <c r="R40" i="88"/>
  <c r="S39" i="88"/>
  <c r="V39" i="24"/>
  <c r="S40" i="24"/>
  <c r="T39" i="24" s="1"/>
  <c r="T40" i="24" s="1"/>
  <c r="U39" i="24" s="1"/>
  <c r="U40" i="24" s="1"/>
  <c r="V40" i="24" s="1"/>
  <c r="W40" i="24" s="1"/>
  <c r="S40" i="221"/>
  <c r="T39" i="221" s="1"/>
  <c r="T40" i="221" s="1"/>
  <c r="U39" i="221" s="1"/>
  <c r="U40" i="221" s="1"/>
  <c r="V40" i="221" s="1"/>
  <c r="W40" i="221" s="1"/>
  <c r="V39" i="221"/>
  <c r="R40" i="52"/>
  <c r="S39" i="52"/>
  <c r="R40" i="102"/>
  <c r="S39" i="102"/>
  <c r="R40" i="106"/>
  <c r="S39" i="106"/>
  <c r="R40" i="96"/>
  <c r="S39" i="96"/>
  <c r="R40" i="162"/>
  <c r="S39" i="162"/>
  <c r="R40" i="181"/>
  <c r="S39" i="181"/>
  <c r="R40" i="235"/>
  <c r="S39" i="235"/>
  <c r="R40" i="51"/>
  <c r="S39" i="51"/>
  <c r="R40" i="115"/>
  <c r="S39" i="115"/>
  <c r="R40" i="148"/>
  <c r="S39" i="148"/>
  <c r="R40" i="213"/>
  <c r="S39" i="213"/>
  <c r="R40" i="184"/>
  <c r="S39" i="184"/>
  <c r="R40" i="163"/>
  <c r="S39" i="163"/>
  <c r="R40" i="100"/>
  <c r="S39" i="100"/>
  <c r="R40" i="61"/>
  <c r="S39" i="61"/>
  <c r="R40" i="72"/>
  <c r="S39" i="72"/>
  <c r="R40" i="2"/>
  <c r="S39" i="2"/>
  <c r="R40" i="23"/>
  <c r="S39" i="23"/>
  <c r="R40" i="28"/>
  <c r="S39" i="28"/>
  <c r="R40" i="3"/>
  <c r="S39" i="3"/>
  <c r="R40" i="164"/>
  <c r="S39" i="164"/>
  <c r="R40" i="156"/>
  <c r="S39" i="156"/>
  <c r="V39" i="21"/>
  <c r="S40" i="21"/>
  <c r="T39" i="21" s="1"/>
  <c r="T40" i="21" s="1"/>
  <c r="U39" i="21" s="1"/>
  <c r="U40" i="21" s="1"/>
  <c r="V40" i="21" s="1"/>
  <c r="W40" i="21" s="1"/>
  <c r="R40" i="125"/>
  <c r="S39" i="125"/>
  <c r="R40" i="86"/>
  <c r="S39" i="86"/>
  <c r="R40" i="57"/>
  <c r="S39" i="57"/>
  <c r="R40" i="71"/>
  <c r="S39" i="71"/>
  <c r="R40" i="192"/>
  <c r="S39" i="192"/>
  <c r="R40" i="218"/>
  <c r="S39" i="218"/>
  <c r="R40" i="198"/>
  <c r="S39" i="198"/>
  <c r="S40" i="220"/>
  <c r="T39" i="220" s="1"/>
  <c r="T40" i="220" s="1"/>
  <c r="U39" i="220" s="1"/>
  <c r="U40" i="220" s="1"/>
  <c r="V40" i="220" s="1"/>
  <c r="W40" i="220" s="1"/>
  <c r="V39" i="220"/>
  <c r="R40" i="239"/>
  <c r="S39" i="239"/>
  <c r="R40" i="76"/>
  <c r="S39" i="76"/>
  <c r="R40" i="170"/>
  <c r="S39" i="170"/>
  <c r="R40" i="78"/>
  <c r="S39" i="78"/>
  <c r="R40" i="209"/>
  <c r="S39" i="209"/>
  <c r="R40" i="64"/>
  <c r="S39" i="64"/>
  <c r="R40" i="113"/>
  <c r="S39" i="113"/>
  <c r="R40" i="217"/>
  <c r="S39" i="217"/>
  <c r="R40" i="44"/>
  <c r="S39" i="44"/>
  <c r="R40" i="183"/>
  <c r="S39" i="183"/>
  <c r="R40" i="85"/>
  <c r="S39" i="85"/>
  <c r="R40" i="188"/>
  <c r="S39" i="188"/>
  <c r="V39" i="5"/>
  <c r="S40" i="5"/>
  <c r="T39" i="5" s="1"/>
  <c r="T40" i="5" s="1"/>
  <c r="U39" i="5" s="1"/>
  <c r="U40" i="5" s="1"/>
  <c r="V40" i="5" s="1"/>
  <c r="W40" i="5" s="1"/>
  <c r="R40" i="82"/>
  <c r="S39" i="82"/>
  <c r="R40" i="186"/>
  <c r="S39" i="186"/>
  <c r="R40" i="244"/>
  <c r="S39" i="244"/>
  <c r="R40" i="32"/>
  <c r="S39" i="32"/>
  <c r="R40" i="160"/>
  <c r="S39" i="160"/>
  <c r="R40" i="255"/>
  <c r="S39" i="255"/>
  <c r="R40" i="187"/>
  <c r="S39" i="187"/>
  <c r="R40" i="223"/>
  <c r="S39" i="223"/>
  <c r="R40" i="207"/>
  <c r="S39" i="207"/>
  <c r="R40" i="127"/>
  <c r="S39" i="127"/>
  <c r="R40" i="215"/>
  <c r="S39" i="215"/>
  <c r="V39" i="34"/>
  <c r="S40" i="34"/>
  <c r="T39" i="34" s="1"/>
  <c r="T40" i="34" s="1"/>
  <c r="U39" i="34" s="1"/>
  <c r="U40" i="34" s="1"/>
  <c r="V40" i="34" s="1"/>
  <c r="W40" i="34" s="1"/>
  <c r="R40" i="245"/>
  <c r="S39" i="245"/>
  <c r="R40" i="33"/>
  <c r="S39" i="33"/>
  <c r="R40" i="37"/>
  <c r="S39" i="37"/>
  <c r="R40" i="17"/>
  <c r="S39" i="17"/>
  <c r="R40" i="19"/>
  <c r="S39" i="19"/>
  <c r="R40" i="99"/>
  <c r="S39" i="99"/>
  <c r="R40" i="247"/>
  <c r="S39" i="247"/>
  <c r="R40" i="73"/>
  <c r="S39" i="73"/>
  <c r="R40" i="133"/>
  <c r="S39" i="133"/>
  <c r="V39" i="153"/>
  <c r="S40" i="153"/>
  <c r="T39" i="153" s="1"/>
  <c r="T40" i="153" s="1"/>
  <c r="U39" i="153" s="1"/>
  <c r="U40" i="153" s="1"/>
  <c r="V40" i="153" s="1"/>
  <c r="W40" i="153" s="1"/>
  <c r="V39" i="161"/>
  <c r="S40" i="161"/>
  <c r="T39" i="161" s="1"/>
  <c r="T40" i="161" s="1"/>
  <c r="U39" i="161" s="1"/>
  <c r="U40" i="161" s="1"/>
  <c r="V40" i="161" s="1"/>
  <c r="W40" i="161" s="1"/>
  <c r="R40" i="117"/>
  <c r="S39" i="117"/>
  <c r="R40" i="40"/>
  <c r="S39" i="40"/>
  <c r="R40" i="119"/>
  <c r="S39" i="119"/>
  <c r="R40" i="214"/>
  <c r="S39" i="214"/>
  <c r="R40" i="46"/>
  <c r="S39" i="46"/>
  <c r="R40" i="42"/>
  <c r="S39" i="42"/>
  <c r="R40" i="101"/>
  <c r="S39" i="101"/>
  <c r="R40" i="173"/>
  <c r="S39" i="173"/>
  <c r="R40" i="121"/>
  <c r="S39" i="121"/>
  <c r="R40" i="67"/>
  <c r="S39" i="67"/>
  <c r="R40" i="230"/>
  <c r="S39" i="230"/>
  <c r="S40" i="212"/>
  <c r="T39" i="212" s="1"/>
  <c r="T40" i="212" s="1"/>
  <c r="U39" i="212" s="1"/>
  <c r="U40" i="212" s="1"/>
  <c r="V40" i="212" s="1"/>
  <c r="W40" i="212" s="1"/>
  <c r="V39" i="212"/>
  <c r="R40" i="199"/>
  <c r="S39" i="199"/>
  <c r="R40" i="108"/>
  <c r="S39" i="108"/>
  <c r="R40" i="54"/>
  <c r="S39" i="54"/>
  <c r="V39" i="43"/>
  <c r="S40" i="43"/>
  <c r="T39" i="43" s="1"/>
  <c r="T40" i="43" s="1"/>
  <c r="U39" i="43" s="1"/>
  <c r="U40" i="43" s="1"/>
  <c r="V40" i="43" s="1"/>
  <c r="W40" i="43" s="1"/>
  <c r="R40" i="81"/>
  <c r="S39" i="81"/>
  <c r="R40" i="141"/>
  <c r="S39" i="141"/>
  <c r="R40" i="167"/>
  <c r="S39" i="167"/>
  <c r="R40" i="80"/>
  <c r="S39" i="80"/>
  <c r="R40" i="195"/>
  <c r="S39" i="195"/>
  <c r="R40" i="179"/>
  <c r="S39" i="179"/>
  <c r="R40" i="91"/>
  <c r="S39" i="91"/>
  <c r="R40" i="216"/>
  <c r="S39" i="216"/>
  <c r="R40" i="157"/>
  <c r="S39" i="157"/>
  <c r="V39" i="31"/>
  <c r="S40" i="31"/>
  <c r="T39" i="31" s="1"/>
  <c r="T40" i="31" s="1"/>
  <c r="U39" i="31" s="1"/>
  <c r="U40" i="31" s="1"/>
  <c r="V40" i="31" s="1"/>
  <c r="W40" i="31" s="1"/>
  <c r="R40" i="189"/>
  <c r="S39" i="189"/>
  <c r="V39" i="166"/>
  <c r="S40" i="166"/>
  <c r="T39" i="166" s="1"/>
  <c r="T40" i="166" s="1"/>
  <c r="U39" i="166" s="1"/>
  <c r="U40" i="166" s="1"/>
  <c r="V40" i="166" s="1"/>
  <c r="W40" i="166" s="1"/>
  <c r="R40" i="208"/>
  <c r="S39" i="208"/>
  <c r="V39" i="83"/>
  <c r="S40" i="83"/>
  <c r="T39" i="83" s="1"/>
  <c r="T40" i="83" s="1"/>
  <c r="U39" i="83" s="1"/>
  <c r="U40" i="83" s="1"/>
  <c r="V40" i="83" s="1"/>
  <c r="W40" i="83" s="1"/>
  <c r="V39" i="174"/>
  <c r="S40" i="174"/>
  <c r="T39" i="174" s="1"/>
  <c r="T40" i="174" s="1"/>
  <c r="U39" i="174" s="1"/>
  <c r="U40" i="174" s="1"/>
  <c r="V40" i="174" s="1"/>
  <c r="W40" i="174" s="1"/>
  <c r="R40" i="116"/>
  <c r="S39" i="116"/>
  <c r="R40" i="219"/>
  <c r="S39" i="219"/>
  <c r="R40" i="110"/>
  <c r="S39" i="110"/>
  <c r="V39" i="177"/>
  <c r="S40" i="177"/>
  <c r="T39" i="177" s="1"/>
  <c r="T40" i="177" s="1"/>
  <c r="U39" i="177" s="1"/>
  <c r="U40" i="177" s="1"/>
  <c r="V40" i="177" s="1"/>
  <c r="W40" i="177" s="1"/>
  <c r="R40" i="68"/>
  <c r="S39" i="68"/>
  <c r="R40" i="246"/>
  <c r="S39" i="246"/>
  <c r="R40" i="144"/>
  <c r="S39" i="144"/>
  <c r="R40" i="30"/>
  <c r="S39" i="30"/>
  <c r="R40" i="252"/>
  <c r="S39" i="252"/>
  <c r="R40" i="152"/>
  <c r="S39" i="152"/>
  <c r="R40" i="62"/>
  <c r="S39" i="62"/>
  <c r="R40" i="29"/>
  <c r="S39" i="29"/>
  <c r="R40" i="4"/>
  <c r="S39" i="4"/>
  <c r="R40" i="18"/>
  <c r="S39" i="18"/>
  <c r="R40" i="87"/>
  <c r="S39" i="87"/>
  <c r="R40" i="238"/>
  <c r="S39" i="238"/>
  <c r="R40" i="95"/>
  <c r="S39" i="95"/>
  <c r="R40" i="93"/>
  <c r="S39" i="93"/>
  <c r="R40" i="122"/>
  <c r="S39" i="122"/>
  <c r="R40" i="257"/>
  <c r="S39" i="257"/>
  <c r="R40" i="132"/>
  <c r="S39" i="132"/>
  <c r="R40" i="98"/>
  <c r="S39" i="98"/>
  <c r="R40" i="94"/>
  <c r="S39" i="94"/>
  <c r="R40" i="104"/>
  <c r="S39" i="104"/>
  <c r="R40" i="45"/>
  <c r="S39" i="45"/>
  <c r="V39" i="190"/>
  <c r="S40" i="190"/>
  <c r="T39" i="190" s="1"/>
  <c r="T40" i="190" s="1"/>
  <c r="U39" i="190" s="1"/>
  <c r="U40" i="190" s="1"/>
  <c r="V40" i="190" s="1"/>
  <c r="W40" i="190" s="1"/>
  <c r="R40" i="203"/>
  <c r="S39" i="203"/>
  <c r="R40" i="120"/>
  <c r="S39" i="120"/>
  <c r="V39" i="185"/>
  <c r="S40" i="185"/>
  <c r="T39" i="185" s="1"/>
  <c r="T40" i="185" s="1"/>
  <c r="U39" i="185" s="1"/>
  <c r="U40" i="185" s="1"/>
  <c r="V40" i="185" s="1"/>
  <c r="W40" i="185" s="1"/>
  <c r="R40" i="249"/>
  <c r="S39" i="249"/>
  <c r="V39" i="103"/>
  <c r="S40" i="103"/>
  <c r="T39" i="103" s="1"/>
  <c r="T40" i="103" s="1"/>
  <c r="U39" i="103" s="1"/>
  <c r="U40" i="103" s="1"/>
  <c r="V40" i="103" s="1"/>
  <c r="W40" i="103" s="1"/>
  <c r="S40" i="191"/>
  <c r="T39" i="191" s="1"/>
  <c r="T40" i="191" s="1"/>
  <c r="U39" i="191" s="1"/>
  <c r="U40" i="191" s="1"/>
  <c r="V40" i="191" s="1"/>
  <c r="W40" i="191" s="1"/>
  <c r="V39" i="191"/>
  <c r="R40" i="232"/>
  <c r="S39" i="232"/>
  <c r="R40" i="151"/>
  <c r="S39" i="151"/>
  <c r="R40" i="48"/>
  <c r="S39" i="48"/>
  <c r="R40" i="224"/>
  <c r="S39" i="224"/>
  <c r="R40" i="90"/>
  <c r="S39" i="90"/>
  <c r="R40" i="75"/>
  <c r="S39" i="75"/>
  <c r="R40" i="105"/>
  <c r="S39" i="105"/>
  <c r="R40" i="210"/>
  <c r="S39" i="210"/>
  <c r="R40" i="194"/>
  <c r="S39" i="194"/>
  <c r="R40" i="180"/>
  <c r="S39" i="180"/>
  <c r="R40" i="59"/>
  <c r="S39" i="59"/>
  <c r="R40" i="241"/>
  <c r="S39" i="241"/>
  <c r="R40" i="107"/>
  <c r="S39" i="107"/>
  <c r="R40" i="222"/>
  <c r="S39" i="222"/>
  <c r="R40" i="147"/>
  <c r="S39" i="147"/>
  <c r="V39" i="169"/>
  <c r="S40" i="169"/>
  <c r="T39" i="169" s="1"/>
  <c r="T40" i="169" s="1"/>
  <c r="U39" i="169" s="1"/>
  <c r="U40" i="169" s="1"/>
  <c r="V40" i="169" s="1"/>
  <c r="W40" i="169" s="1"/>
  <c r="R40" i="97"/>
  <c r="S39" i="97"/>
  <c r="R40" i="202"/>
  <c r="S39" i="202"/>
  <c r="R40" i="143"/>
  <c r="S39" i="143"/>
  <c r="R40" i="154"/>
  <c r="S39" i="154"/>
  <c r="R40" i="201"/>
  <c r="S39" i="201"/>
  <c r="R40" i="56"/>
  <c r="S39" i="56"/>
  <c r="R40" i="149"/>
  <c r="S39" i="149"/>
  <c r="R40" i="123"/>
  <c r="S39" i="123"/>
  <c r="R40" i="228"/>
  <c r="S39" i="228"/>
  <c r="R40" i="168"/>
  <c r="S39" i="168"/>
  <c r="R40" i="254"/>
  <c r="S39" i="254"/>
  <c r="R40" i="131"/>
  <c r="S39" i="131"/>
  <c r="R40" i="206"/>
  <c r="S39" i="206"/>
  <c r="V39" i="158"/>
  <c r="S40" i="158"/>
  <c r="T39" i="158" s="1"/>
  <c r="T40" i="158" s="1"/>
  <c r="U39" i="158" s="1"/>
  <c r="U40" i="158" s="1"/>
  <c r="V40" i="158" s="1"/>
  <c r="W40" i="158" s="1"/>
  <c r="R40" i="139"/>
  <c r="S39" i="139"/>
  <c r="R40" i="27"/>
  <c r="S39" i="27"/>
  <c r="R40" i="26"/>
  <c r="S39" i="26"/>
  <c r="R40" i="6"/>
  <c r="S39" i="6"/>
  <c r="R40" i="14"/>
  <c r="S39" i="14"/>
  <c r="R40" i="16"/>
  <c r="S39" i="16"/>
  <c r="R40" i="10"/>
  <c r="S39" i="10"/>
  <c r="R40" i="25"/>
  <c r="S39" i="25"/>
  <c r="R40" i="15"/>
  <c r="S39" i="15"/>
  <c r="R40" i="22"/>
  <c r="S39" i="22"/>
  <c r="R40" i="8"/>
  <c r="S39" i="8"/>
  <c r="R40" i="129" l="1"/>
  <c r="S39" i="129"/>
  <c r="R40" i="124"/>
  <c r="S39" i="124"/>
  <c r="R39" i="112"/>
  <c r="O40" i="112"/>
  <c r="P39" i="112" s="1"/>
  <c r="P40" i="112" s="1"/>
  <c r="Q39" i="112" s="1"/>
  <c r="Q40" i="112" s="1"/>
  <c r="R39" i="114"/>
  <c r="O40" i="114"/>
  <c r="P39" i="114" s="1"/>
  <c r="P40" i="114" s="1"/>
  <c r="Q39" i="114" s="1"/>
  <c r="Q40" i="114" s="1"/>
  <c r="R39" i="227"/>
  <c r="O40" i="227"/>
  <c r="P39" i="227" s="1"/>
  <c r="P40" i="227" s="1"/>
  <c r="Q39" i="227" s="1"/>
  <c r="Q40" i="227" s="1"/>
  <c r="O40" i="7"/>
  <c r="P39" i="7" s="1"/>
  <c r="P40" i="7" s="1"/>
  <c r="Q39" i="7" s="1"/>
  <c r="Q40" i="7" s="1"/>
  <c r="R39" i="7"/>
  <c r="O40" i="13"/>
  <c r="P39" i="13" s="1"/>
  <c r="P40" i="13" s="1"/>
  <c r="Q39" i="13" s="1"/>
  <c r="Q40" i="13" s="1"/>
  <c r="R39" i="13"/>
  <c r="R39" i="60"/>
  <c r="O40" i="60"/>
  <c r="P39" i="60" s="1"/>
  <c r="P40" i="60" s="1"/>
  <c r="Q39" i="60" s="1"/>
  <c r="Q40" i="60" s="1"/>
  <c r="R39" i="136"/>
  <c r="O40" i="136"/>
  <c r="P39" i="136" s="1"/>
  <c r="P40" i="136" s="1"/>
  <c r="Q39" i="136" s="1"/>
  <c r="Q40" i="136" s="1"/>
  <c r="R40" i="9"/>
  <c r="S39" i="9"/>
  <c r="O40" i="226"/>
  <c r="P39" i="226" s="1"/>
  <c r="P40" i="226" s="1"/>
  <c r="Q39" i="226" s="1"/>
  <c r="Q40" i="226" s="1"/>
  <c r="R39" i="226"/>
  <c r="R40" i="35"/>
  <c r="S39" i="35"/>
  <c r="R40" i="231"/>
  <c r="S39" i="231"/>
  <c r="R39" i="128"/>
  <c r="O40" i="128"/>
  <c r="P39" i="128" s="1"/>
  <c r="P40" i="128" s="1"/>
  <c r="Q39" i="128" s="1"/>
  <c r="Q40" i="128" s="1"/>
  <c r="O40" i="126"/>
  <c r="P39" i="126" s="1"/>
  <c r="P40" i="126" s="1"/>
  <c r="Q39" i="126" s="1"/>
  <c r="Q40" i="126" s="1"/>
  <c r="R39" i="126"/>
  <c r="R40" i="137"/>
  <c r="S39" i="137"/>
  <c r="O40" i="225"/>
  <c r="P39" i="225" s="1"/>
  <c r="P40" i="225" s="1"/>
  <c r="Q39" i="225" s="1"/>
  <c r="Q40" i="225" s="1"/>
  <c r="R39" i="225"/>
  <c r="O40" i="135"/>
  <c r="P39" i="135" s="1"/>
  <c r="P40" i="135" s="1"/>
  <c r="Q39" i="135" s="1"/>
  <c r="Q40" i="135" s="1"/>
  <c r="R39" i="135"/>
  <c r="O40" i="53"/>
  <c r="P39" i="53" s="1"/>
  <c r="P40" i="53" s="1"/>
  <c r="Q39" i="53" s="1"/>
  <c r="Q40" i="53" s="1"/>
  <c r="R39" i="53"/>
  <c r="V39" i="74"/>
  <c r="S40" i="74"/>
  <c r="T39" i="74" s="1"/>
  <c r="T40" i="74" s="1"/>
  <c r="U39" i="74" s="1"/>
  <c r="U40" i="74" s="1"/>
  <c r="V40" i="74" s="1"/>
  <c r="W40" i="74" s="1"/>
  <c r="O40" i="12"/>
  <c r="P39" i="12" s="1"/>
  <c r="P40" i="12" s="1"/>
  <c r="Q39" i="12" s="1"/>
  <c r="Q40" i="12" s="1"/>
  <c r="R39" i="12"/>
  <c r="S39" i="138"/>
  <c r="R40" i="138"/>
  <c r="O40" i="92"/>
  <c r="P39" i="92" s="1"/>
  <c r="P40" i="92" s="1"/>
  <c r="Q39" i="92" s="1"/>
  <c r="Q40" i="92" s="1"/>
  <c r="R39" i="92"/>
  <c r="V39" i="79"/>
  <c r="S40" i="79"/>
  <c r="T39" i="79" s="1"/>
  <c r="T40" i="79" s="1"/>
  <c r="U39" i="79" s="1"/>
  <c r="U40" i="79" s="1"/>
  <c r="V40" i="79" s="1"/>
  <c r="W40" i="79" s="1"/>
  <c r="O40" i="58"/>
  <c r="P39" i="58" s="1"/>
  <c r="P40" i="58" s="1"/>
  <c r="Q39" i="58" s="1"/>
  <c r="Q40" i="58" s="1"/>
  <c r="R39" i="58"/>
  <c r="O40" i="11"/>
  <c r="P39" i="11" s="1"/>
  <c r="P40" i="11" s="1"/>
  <c r="Q39" i="11" s="1"/>
  <c r="Q40" i="11" s="1"/>
  <c r="R39" i="11"/>
  <c r="R39" i="89"/>
  <c r="O40" i="89"/>
  <c r="P39" i="89" s="1"/>
  <c r="P40" i="89" s="1"/>
  <c r="Q39" i="89" s="1"/>
  <c r="Q40" i="89" s="1"/>
  <c r="R39" i="111"/>
  <c r="O40" i="111"/>
  <c r="P39" i="111" s="1"/>
  <c r="P40" i="111" s="1"/>
  <c r="Q39" i="111" s="1"/>
  <c r="Q40" i="111" s="1"/>
  <c r="S40" i="251"/>
  <c r="T39" i="251" s="1"/>
  <c r="T40" i="251" s="1"/>
  <c r="U39" i="251" s="1"/>
  <c r="U40" i="251" s="1"/>
  <c r="V40" i="251" s="1"/>
  <c r="W40" i="251" s="1"/>
  <c r="V39" i="251"/>
  <c r="R39" i="140"/>
  <c r="O40" i="140"/>
  <c r="P39" i="140" s="1"/>
  <c r="P40" i="140" s="1"/>
  <c r="Q39" i="140" s="1"/>
  <c r="Q40" i="140" s="1"/>
  <c r="V39" i="256"/>
  <c r="S40" i="256"/>
  <c r="T39" i="256" s="1"/>
  <c r="T40" i="256" s="1"/>
  <c r="U39" i="256" s="1"/>
  <c r="U40" i="256" s="1"/>
  <c r="V40" i="256" s="1"/>
  <c r="W40" i="256" s="1"/>
  <c r="S40" i="248"/>
  <c r="T39" i="248" s="1"/>
  <c r="T40" i="248" s="1"/>
  <c r="U39" i="248" s="1"/>
  <c r="U40" i="248" s="1"/>
  <c r="V40" i="248" s="1"/>
  <c r="W40" i="248" s="1"/>
  <c r="V39" i="248"/>
  <c r="S40" i="240"/>
  <c r="T39" i="240" s="1"/>
  <c r="T40" i="240" s="1"/>
  <c r="U39" i="240" s="1"/>
  <c r="U40" i="240" s="1"/>
  <c r="V40" i="240" s="1"/>
  <c r="W40" i="240" s="1"/>
  <c r="V39" i="240"/>
  <c r="S40" i="236"/>
  <c r="T39" i="236" s="1"/>
  <c r="T40" i="236" s="1"/>
  <c r="U39" i="236" s="1"/>
  <c r="U40" i="236" s="1"/>
  <c r="V40" i="236" s="1"/>
  <c r="W40" i="236" s="1"/>
  <c r="V39" i="236"/>
  <c r="V39" i="55"/>
  <c r="S40" i="55"/>
  <c r="T39" i="55" s="1"/>
  <c r="T40" i="55" s="1"/>
  <c r="U39" i="55" s="1"/>
  <c r="U40" i="55" s="1"/>
  <c r="V40" i="55" s="1"/>
  <c r="W40" i="55" s="1"/>
  <c r="S40" i="47"/>
  <c r="T39" i="47" s="1"/>
  <c r="T40" i="47" s="1"/>
  <c r="U39" i="47" s="1"/>
  <c r="U40" i="47" s="1"/>
  <c r="V40" i="47" s="1"/>
  <c r="W40" i="47" s="1"/>
  <c r="V39" i="47"/>
  <c r="V39" i="22"/>
  <c r="S40" i="22"/>
  <c r="T39" i="22" s="1"/>
  <c r="T40" i="22" s="1"/>
  <c r="U39" i="22" s="1"/>
  <c r="U40" i="22" s="1"/>
  <c r="V40" i="22" s="1"/>
  <c r="W40" i="22" s="1"/>
  <c r="V39" i="6"/>
  <c r="S40" i="6"/>
  <c r="T39" i="6" s="1"/>
  <c r="T40" i="6" s="1"/>
  <c r="U39" i="6" s="1"/>
  <c r="U40" i="6" s="1"/>
  <c r="V40" i="6" s="1"/>
  <c r="W40" i="6" s="1"/>
  <c r="V39" i="8"/>
  <c r="S40" i="8"/>
  <c r="T39" i="8" s="1"/>
  <c r="T40" i="8" s="1"/>
  <c r="U39" i="8" s="1"/>
  <c r="U40" i="8" s="1"/>
  <c r="V40" i="8" s="1"/>
  <c r="W40" i="8" s="1"/>
  <c r="V39" i="10"/>
  <c r="S40" i="10"/>
  <c r="T39" i="10" s="1"/>
  <c r="T40" i="10" s="1"/>
  <c r="U39" i="10" s="1"/>
  <c r="U40" i="10" s="1"/>
  <c r="V40" i="10" s="1"/>
  <c r="W40" i="10" s="1"/>
  <c r="S40" i="139"/>
  <c r="T39" i="139" s="1"/>
  <c r="T40" i="139" s="1"/>
  <c r="U39" i="139" s="1"/>
  <c r="U40" i="139" s="1"/>
  <c r="V40" i="139" s="1"/>
  <c r="W40" i="139" s="1"/>
  <c r="V39" i="139"/>
  <c r="S40" i="254"/>
  <c r="T39" i="254" s="1"/>
  <c r="T40" i="254" s="1"/>
  <c r="U39" i="254" s="1"/>
  <c r="U40" i="254" s="1"/>
  <c r="V40" i="254" s="1"/>
  <c r="W40" i="254" s="1"/>
  <c r="V39" i="254"/>
  <c r="S40" i="149"/>
  <c r="T39" i="149" s="1"/>
  <c r="T40" i="149" s="1"/>
  <c r="U39" i="149" s="1"/>
  <c r="U40" i="149" s="1"/>
  <c r="V40" i="149" s="1"/>
  <c r="W40" i="149" s="1"/>
  <c r="V39" i="149"/>
  <c r="S40" i="143"/>
  <c r="T39" i="143" s="1"/>
  <c r="T40" i="143" s="1"/>
  <c r="U39" i="143" s="1"/>
  <c r="U40" i="143" s="1"/>
  <c r="V40" i="143" s="1"/>
  <c r="W40" i="143" s="1"/>
  <c r="V39" i="143"/>
  <c r="S40" i="147"/>
  <c r="T39" i="147" s="1"/>
  <c r="T40" i="147" s="1"/>
  <c r="U39" i="147" s="1"/>
  <c r="U40" i="147" s="1"/>
  <c r="V40" i="147" s="1"/>
  <c r="W40" i="147" s="1"/>
  <c r="V39" i="147"/>
  <c r="S40" i="59"/>
  <c r="T39" i="59" s="1"/>
  <c r="T40" i="59" s="1"/>
  <c r="U39" i="59" s="1"/>
  <c r="U40" i="59" s="1"/>
  <c r="V40" i="59" s="1"/>
  <c r="W40" i="59" s="1"/>
  <c r="V39" i="59"/>
  <c r="V39" i="105"/>
  <c r="S40" i="105"/>
  <c r="T39" i="105" s="1"/>
  <c r="T40" i="105" s="1"/>
  <c r="U39" i="105" s="1"/>
  <c r="U40" i="105" s="1"/>
  <c r="V40" i="105" s="1"/>
  <c r="W40" i="105" s="1"/>
  <c r="S40" i="249"/>
  <c r="T39" i="249" s="1"/>
  <c r="T40" i="249" s="1"/>
  <c r="U39" i="249" s="1"/>
  <c r="U40" i="249" s="1"/>
  <c r="V40" i="249" s="1"/>
  <c r="W40" i="249" s="1"/>
  <c r="V39" i="249"/>
  <c r="S40" i="94"/>
  <c r="T39" i="94" s="1"/>
  <c r="T40" i="94" s="1"/>
  <c r="U39" i="94" s="1"/>
  <c r="U40" i="94" s="1"/>
  <c r="V40" i="94" s="1"/>
  <c r="W40" i="94" s="1"/>
  <c r="V39" i="94"/>
  <c r="V39" i="122"/>
  <c r="S40" i="122"/>
  <c r="T39" i="122" s="1"/>
  <c r="T40" i="122" s="1"/>
  <c r="U39" i="122" s="1"/>
  <c r="U40" i="122" s="1"/>
  <c r="V40" i="122" s="1"/>
  <c r="W40" i="122" s="1"/>
  <c r="V39" i="4"/>
  <c r="S40" i="4"/>
  <c r="T39" i="4" s="1"/>
  <c r="T40" i="4" s="1"/>
  <c r="U39" i="4" s="1"/>
  <c r="U40" i="4" s="1"/>
  <c r="V40" i="4" s="1"/>
  <c r="W40" i="4" s="1"/>
  <c r="S40" i="252"/>
  <c r="T39" i="252" s="1"/>
  <c r="T40" i="252" s="1"/>
  <c r="U39" i="252" s="1"/>
  <c r="U40" i="252" s="1"/>
  <c r="V40" i="252" s="1"/>
  <c r="W40" i="252" s="1"/>
  <c r="V39" i="252"/>
  <c r="S40" i="68"/>
  <c r="T39" i="68" s="1"/>
  <c r="T40" i="68" s="1"/>
  <c r="U39" i="68" s="1"/>
  <c r="U40" i="68" s="1"/>
  <c r="V40" i="68" s="1"/>
  <c r="W40" i="68" s="1"/>
  <c r="V39" i="68"/>
  <c r="V39" i="189"/>
  <c r="S40" i="189"/>
  <c r="T39" i="189" s="1"/>
  <c r="T40" i="189" s="1"/>
  <c r="U39" i="189" s="1"/>
  <c r="U40" i="189" s="1"/>
  <c r="V40" i="189" s="1"/>
  <c r="W40" i="189" s="1"/>
  <c r="V39" i="91"/>
  <c r="S40" i="91"/>
  <c r="T39" i="91" s="1"/>
  <c r="T40" i="91" s="1"/>
  <c r="U39" i="91" s="1"/>
  <c r="U40" i="91" s="1"/>
  <c r="V40" i="91" s="1"/>
  <c r="W40" i="91" s="1"/>
  <c r="V39" i="167"/>
  <c r="S40" i="167"/>
  <c r="T39" i="167" s="1"/>
  <c r="T40" i="167" s="1"/>
  <c r="U39" i="167" s="1"/>
  <c r="U40" i="167" s="1"/>
  <c r="V40" i="167" s="1"/>
  <c r="W40" i="167" s="1"/>
  <c r="S40" i="199"/>
  <c r="T39" i="199" s="1"/>
  <c r="T40" i="199" s="1"/>
  <c r="U39" i="199" s="1"/>
  <c r="U40" i="199" s="1"/>
  <c r="V40" i="199" s="1"/>
  <c r="W40" i="199" s="1"/>
  <c r="V39" i="199"/>
  <c r="S40" i="67"/>
  <c r="T39" i="67" s="1"/>
  <c r="T40" i="67" s="1"/>
  <c r="U39" i="67" s="1"/>
  <c r="U40" i="67" s="1"/>
  <c r="V40" i="67" s="1"/>
  <c r="W40" i="67" s="1"/>
  <c r="V39" i="67"/>
  <c r="V39" i="42"/>
  <c r="S40" i="42"/>
  <c r="T39" i="42" s="1"/>
  <c r="T40" i="42" s="1"/>
  <c r="U39" i="42" s="1"/>
  <c r="U40" i="42" s="1"/>
  <c r="V40" i="42" s="1"/>
  <c r="W40" i="42" s="1"/>
  <c r="V39" i="40"/>
  <c r="S40" i="40"/>
  <c r="T39" i="40" s="1"/>
  <c r="T40" i="40" s="1"/>
  <c r="U39" i="40" s="1"/>
  <c r="U40" i="40" s="1"/>
  <c r="V40" i="40" s="1"/>
  <c r="W40" i="40" s="1"/>
  <c r="S40" i="133"/>
  <c r="T39" i="133" s="1"/>
  <c r="T40" i="133" s="1"/>
  <c r="U39" i="133" s="1"/>
  <c r="U40" i="133" s="1"/>
  <c r="V40" i="133" s="1"/>
  <c r="W40" i="133" s="1"/>
  <c r="V39" i="133"/>
  <c r="V39" i="19"/>
  <c r="S40" i="19"/>
  <c r="T39" i="19" s="1"/>
  <c r="T40" i="19" s="1"/>
  <c r="U39" i="19" s="1"/>
  <c r="U40" i="19" s="1"/>
  <c r="V40" i="19" s="1"/>
  <c r="W40" i="19" s="1"/>
  <c r="S40" i="127"/>
  <c r="T39" i="127" s="1"/>
  <c r="T40" i="127" s="1"/>
  <c r="U39" i="127" s="1"/>
  <c r="U40" i="127" s="1"/>
  <c r="V40" i="127" s="1"/>
  <c r="W40" i="127" s="1"/>
  <c r="V39" i="127"/>
  <c r="V39" i="187"/>
  <c r="S40" i="187"/>
  <c r="T39" i="187" s="1"/>
  <c r="T40" i="187" s="1"/>
  <c r="U39" i="187" s="1"/>
  <c r="U40" i="187" s="1"/>
  <c r="V40" i="187" s="1"/>
  <c r="W40" i="187" s="1"/>
  <c r="V39" i="32"/>
  <c r="S40" i="32"/>
  <c r="T39" i="32" s="1"/>
  <c r="T40" i="32" s="1"/>
  <c r="U39" i="32" s="1"/>
  <c r="U40" i="32" s="1"/>
  <c r="V40" i="32" s="1"/>
  <c r="W40" i="32" s="1"/>
  <c r="V39" i="44"/>
  <c r="S40" i="44"/>
  <c r="T39" i="44" s="1"/>
  <c r="T40" i="44" s="1"/>
  <c r="U39" i="44" s="1"/>
  <c r="U40" i="44" s="1"/>
  <c r="V40" i="44" s="1"/>
  <c r="W40" i="44" s="1"/>
  <c r="S40" i="209"/>
  <c r="T39" i="209" s="1"/>
  <c r="T40" i="209" s="1"/>
  <c r="U39" i="209" s="1"/>
  <c r="U40" i="209" s="1"/>
  <c r="V40" i="209" s="1"/>
  <c r="W40" i="209" s="1"/>
  <c r="V39" i="209"/>
  <c r="S40" i="76"/>
  <c r="T39" i="76" s="1"/>
  <c r="T40" i="76" s="1"/>
  <c r="U39" i="76" s="1"/>
  <c r="U40" i="76" s="1"/>
  <c r="V40" i="76" s="1"/>
  <c r="W40" i="76" s="1"/>
  <c r="V39" i="76"/>
  <c r="S40" i="218"/>
  <c r="T39" i="218" s="1"/>
  <c r="T40" i="218" s="1"/>
  <c r="U39" i="218" s="1"/>
  <c r="U40" i="218" s="1"/>
  <c r="V40" i="218" s="1"/>
  <c r="W40" i="218" s="1"/>
  <c r="V39" i="218"/>
  <c r="V39" i="86"/>
  <c r="S40" i="86"/>
  <c r="T39" i="86" s="1"/>
  <c r="T40" i="86" s="1"/>
  <c r="U39" i="86" s="1"/>
  <c r="U40" i="86" s="1"/>
  <c r="V40" i="86" s="1"/>
  <c r="W40" i="86" s="1"/>
  <c r="V39" i="164"/>
  <c r="S40" i="164"/>
  <c r="T39" i="164" s="1"/>
  <c r="T40" i="164" s="1"/>
  <c r="U39" i="164" s="1"/>
  <c r="U40" i="164" s="1"/>
  <c r="V40" i="164" s="1"/>
  <c r="W40" i="164" s="1"/>
  <c r="V39" i="23"/>
  <c r="S40" i="23"/>
  <c r="T39" i="23" s="1"/>
  <c r="T40" i="23" s="1"/>
  <c r="U39" i="23" s="1"/>
  <c r="U40" i="23" s="1"/>
  <c r="V40" i="23" s="1"/>
  <c r="W40" i="23" s="1"/>
  <c r="S40" i="100"/>
  <c r="T39" i="100" s="1"/>
  <c r="T40" i="100" s="1"/>
  <c r="U39" i="100" s="1"/>
  <c r="U40" i="100" s="1"/>
  <c r="V40" i="100" s="1"/>
  <c r="W40" i="100" s="1"/>
  <c r="V39" i="100"/>
  <c r="S40" i="148"/>
  <c r="T39" i="148" s="1"/>
  <c r="T40" i="148" s="1"/>
  <c r="U39" i="148" s="1"/>
  <c r="U40" i="148" s="1"/>
  <c r="V40" i="148" s="1"/>
  <c r="W40" i="148" s="1"/>
  <c r="V39" i="148"/>
  <c r="V39" i="181"/>
  <c r="S40" i="181"/>
  <c r="T39" i="181" s="1"/>
  <c r="T40" i="181" s="1"/>
  <c r="U39" i="181" s="1"/>
  <c r="U40" i="181" s="1"/>
  <c r="V40" i="181" s="1"/>
  <c r="W40" i="181" s="1"/>
  <c r="V39" i="102"/>
  <c r="S40" i="102"/>
  <c r="T39" i="102" s="1"/>
  <c r="T40" i="102" s="1"/>
  <c r="U39" i="102" s="1"/>
  <c r="U40" i="102" s="1"/>
  <c r="V40" i="102" s="1"/>
  <c r="W40" i="102" s="1"/>
  <c r="V39" i="159"/>
  <c r="S40" i="159"/>
  <c r="T39" i="159" s="1"/>
  <c r="T40" i="159" s="1"/>
  <c r="U39" i="159" s="1"/>
  <c r="U40" i="159" s="1"/>
  <c r="V40" i="159" s="1"/>
  <c r="W40" i="159" s="1"/>
  <c r="V39" i="175"/>
  <c r="S40" i="175"/>
  <c r="T39" i="175" s="1"/>
  <c r="T40" i="175" s="1"/>
  <c r="U39" i="175" s="1"/>
  <c r="U40" i="175" s="1"/>
  <c r="V40" i="175" s="1"/>
  <c r="W40" i="175" s="1"/>
  <c r="V39" i="155"/>
  <c r="S40" i="155"/>
  <c r="T39" i="155" s="1"/>
  <c r="T40" i="155" s="1"/>
  <c r="U39" i="155" s="1"/>
  <c r="U40" i="155" s="1"/>
  <c r="V40" i="155" s="1"/>
  <c r="W40" i="155" s="1"/>
  <c r="V39" i="84"/>
  <c r="S40" i="84"/>
  <c r="T39" i="84" s="1"/>
  <c r="T40" i="84" s="1"/>
  <c r="U39" i="84" s="1"/>
  <c r="U40" i="84" s="1"/>
  <c r="V40" i="84" s="1"/>
  <c r="W40" i="84" s="1"/>
  <c r="V39" i="172"/>
  <c r="S40" i="172"/>
  <c r="T39" i="172" s="1"/>
  <c r="T40" i="172" s="1"/>
  <c r="U39" i="172" s="1"/>
  <c r="U40" i="172" s="1"/>
  <c r="V40" i="172" s="1"/>
  <c r="W40" i="172" s="1"/>
  <c r="V39" i="176"/>
  <c r="S40" i="176"/>
  <c r="T39" i="176" s="1"/>
  <c r="T40" i="176" s="1"/>
  <c r="U39" i="176" s="1"/>
  <c r="U40" i="176" s="1"/>
  <c r="V40" i="176" s="1"/>
  <c r="W40" i="176" s="1"/>
  <c r="V39" i="180"/>
  <c r="S40" i="180"/>
  <c r="T39" i="180" s="1"/>
  <c r="T40" i="180" s="1"/>
  <c r="U39" i="180" s="1"/>
  <c r="U40" i="180" s="1"/>
  <c r="V40" i="180" s="1"/>
  <c r="W40" i="180" s="1"/>
  <c r="S40" i="45"/>
  <c r="T39" i="45" s="1"/>
  <c r="T40" i="45" s="1"/>
  <c r="U39" i="45" s="1"/>
  <c r="U40" i="45" s="1"/>
  <c r="V40" i="45" s="1"/>
  <c r="W40" i="45" s="1"/>
  <c r="V39" i="45"/>
  <c r="V39" i="110"/>
  <c r="S40" i="110"/>
  <c r="T39" i="110" s="1"/>
  <c r="T40" i="110" s="1"/>
  <c r="U39" i="110" s="1"/>
  <c r="U40" i="110" s="1"/>
  <c r="V40" i="110" s="1"/>
  <c r="W40" i="110" s="1"/>
  <c r="V39" i="179"/>
  <c r="S40" i="179"/>
  <c r="T39" i="179" s="1"/>
  <c r="T40" i="179" s="1"/>
  <c r="U39" i="179" s="1"/>
  <c r="U40" i="179" s="1"/>
  <c r="V40" i="179" s="1"/>
  <c r="W40" i="179" s="1"/>
  <c r="S40" i="141"/>
  <c r="T39" i="141" s="1"/>
  <c r="T40" i="141" s="1"/>
  <c r="U39" i="141" s="1"/>
  <c r="U40" i="141" s="1"/>
  <c r="V40" i="141" s="1"/>
  <c r="W40" i="141" s="1"/>
  <c r="V39" i="141"/>
  <c r="V39" i="121"/>
  <c r="S40" i="121"/>
  <c r="T39" i="121" s="1"/>
  <c r="T40" i="121" s="1"/>
  <c r="U39" i="121" s="1"/>
  <c r="U40" i="121" s="1"/>
  <c r="V40" i="121" s="1"/>
  <c r="W40" i="121" s="1"/>
  <c r="S40" i="46"/>
  <c r="T39" i="46" s="1"/>
  <c r="T40" i="46" s="1"/>
  <c r="U39" i="46" s="1"/>
  <c r="U40" i="46" s="1"/>
  <c r="V40" i="46" s="1"/>
  <c r="W40" i="46" s="1"/>
  <c r="V39" i="46"/>
  <c r="S40" i="117"/>
  <c r="T39" i="117" s="1"/>
  <c r="T40" i="117" s="1"/>
  <c r="U39" i="117" s="1"/>
  <c r="U40" i="117" s="1"/>
  <c r="V40" i="117" s="1"/>
  <c r="W40" i="117" s="1"/>
  <c r="V39" i="117"/>
  <c r="S40" i="73"/>
  <c r="T39" i="73" s="1"/>
  <c r="T40" i="73" s="1"/>
  <c r="U39" i="73" s="1"/>
  <c r="U40" i="73" s="1"/>
  <c r="V40" i="73" s="1"/>
  <c r="W40" i="73" s="1"/>
  <c r="V39" i="73"/>
  <c r="V39" i="17"/>
  <c r="S40" i="17"/>
  <c r="T39" i="17" s="1"/>
  <c r="T40" i="17" s="1"/>
  <c r="U39" i="17" s="1"/>
  <c r="U40" i="17" s="1"/>
  <c r="V40" i="17" s="1"/>
  <c r="W40" i="17" s="1"/>
  <c r="S40" i="245"/>
  <c r="T39" i="245" s="1"/>
  <c r="T40" i="245" s="1"/>
  <c r="U39" i="245" s="1"/>
  <c r="U40" i="245" s="1"/>
  <c r="V40" i="245" s="1"/>
  <c r="W40" i="245" s="1"/>
  <c r="V39" i="245"/>
  <c r="S40" i="207"/>
  <c r="T39" i="207" s="1"/>
  <c r="T40" i="207" s="1"/>
  <c r="U39" i="207" s="1"/>
  <c r="U40" i="207" s="1"/>
  <c r="V40" i="207" s="1"/>
  <c r="W40" i="207" s="1"/>
  <c r="V39" i="207"/>
  <c r="S40" i="244"/>
  <c r="T39" i="244" s="1"/>
  <c r="T40" i="244" s="1"/>
  <c r="U39" i="244" s="1"/>
  <c r="U40" i="244" s="1"/>
  <c r="V40" i="244" s="1"/>
  <c r="W40" i="244" s="1"/>
  <c r="V39" i="244"/>
  <c r="V39" i="188"/>
  <c r="S40" i="188"/>
  <c r="T39" i="188" s="1"/>
  <c r="T40" i="188" s="1"/>
  <c r="U39" i="188" s="1"/>
  <c r="U40" i="188" s="1"/>
  <c r="V40" i="188" s="1"/>
  <c r="W40" i="188" s="1"/>
  <c r="S40" i="217"/>
  <c r="T39" i="217" s="1"/>
  <c r="T40" i="217" s="1"/>
  <c r="U39" i="217" s="1"/>
  <c r="U40" i="217" s="1"/>
  <c r="V40" i="217" s="1"/>
  <c r="W40" i="217" s="1"/>
  <c r="V39" i="217"/>
  <c r="V39" i="78"/>
  <c r="S40" i="78"/>
  <c r="T39" i="78" s="1"/>
  <c r="T40" i="78" s="1"/>
  <c r="U39" i="78" s="1"/>
  <c r="U40" i="78" s="1"/>
  <c r="V40" i="78" s="1"/>
  <c r="W40" i="78" s="1"/>
  <c r="S40" i="239"/>
  <c r="T39" i="239" s="1"/>
  <c r="T40" i="239" s="1"/>
  <c r="U39" i="239" s="1"/>
  <c r="U40" i="239" s="1"/>
  <c r="V40" i="239" s="1"/>
  <c r="W40" i="239" s="1"/>
  <c r="V39" i="239"/>
  <c r="S40" i="192"/>
  <c r="T39" i="192" s="1"/>
  <c r="T40" i="192" s="1"/>
  <c r="U39" i="192" s="1"/>
  <c r="U40" i="192" s="1"/>
  <c r="V40" i="192" s="1"/>
  <c r="W40" i="192" s="1"/>
  <c r="V39" i="192"/>
  <c r="V39" i="125"/>
  <c r="S40" i="125"/>
  <c r="T39" i="125" s="1"/>
  <c r="T40" i="125" s="1"/>
  <c r="U39" i="125" s="1"/>
  <c r="U40" i="125" s="1"/>
  <c r="V40" i="125" s="1"/>
  <c r="W40" i="125" s="1"/>
  <c r="V39" i="3"/>
  <c r="S40" i="3"/>
  <c r="T39" i="3" s="1"/>
  <c r="T40" i="3" s="1"/>
  <c r="U39" i="3" s="1"/>
  <c r="U40" i="3" s="1"/>
  <c r="V40" i="3" s="1"/>
  <c r="W40" i="3" s="1"/>
  <c r="V39" i="2"/>
  <c r="S40" i="2"/>
  <c r="T39" i="2" s="1"/>
  <c r="T40" i="2" s="1"/>
  <c r="U39" i="2" s="1"/>
  <c r="U40" i="2" s="1"/>
  <c r="V40" i="2" s="1"/>
  <c r="W40" i="2" s="1"/>
  <c r="V39" i="163"/>
  <c r="S40" i="163"/>
  <c r="T39" i="163" s="1"/>
  <c r="T40" i="163" s="1"/>
  <c r="U39" i="163" s="1"/>
  <c r="U40" i="163" s="1"/>
  <c r="V40" i="163" s="1"/>
  <c r="W40" i="163" s="1"/>
  <c r="V39" i="115"/>
  <c r="S40" i="115"/>
  <c r="T39" i="115" s="1"/>
  <c r="T40" i="115" s="1"/>
  <c r="U39" i="115" s="1"/>
  <c r="U40" i="115" s="1"/>
  <c r="V40" i="115" s="1"/>
  <c r="W40" i="115" s="1"/>
  <c r="V39" i="162"/>
  <c r="S40" i="162"/>
  <c r="T39" i="162" s="1"/>
  <c r="T40" i="162" s="1"/>
  <c r="U39" i="162" s="1"/>
  <c r="U40" i="162" s="1"/>
  <c r="V40" i="162" s="1"/>
  <c r="W40" i="162" s="1"/>
  <c r="V39" i="88"/>
  <c r="S40" i="88"/>
  <c r="T39" i="88" s="1"/>
  <c r="T40" i="88" s="1"/>
  <c r="U39" i="88" s="1"/>
  <c r="U40" i="88" s="1"/>
  <c r="V40" i="88" s="1"/>
  <c r="W40" i="88" s="1"/>
  <c r="V39" i="165"/>
  <c r="S40" i="165"/>
  <c r="T39" i="165" s="1"/>
  <c r="T40" i="165" s="1"/>
  <c r="U39" i="165" s="1"/>
  <c r="U40" i="165" s="1"/>
  <c r="V40" i="165" s="1"/>
  <c r="W40" i="165" s="1"/>
  <c r="S40" i="65"/>
  <c r="T39" i="65" s="1"/>
  <c r="T40" i="65" s="1"/>
  <c r="U39" i="65" s="1"/>
  <c r="U40" i="65" s="1"/>
  <c r="V40" i="65" s="1"/>
  <c r="W40" i="65" s="1"/>
  <c r="V39" i="65"/>
  <c r="S40" i="211"/>
  <c r="T39" i="211" s="1"/>
  <c r="T40" i="211" s="1"/>
  <c r="U39" i="211" s="1"/>
  <c r="U40" i="211" s="1"/>
  <c r="V40" i="211" s="1"/>
  <c r="W40" i="211" s="1"/>
  <c r="V39" i="211"/>
  <c r="S40" i="69"/>
  <c r="T39" i="69" s="1"/>
  <c r="T40" i="69" s="1"/>
  <c r="U39" i="69" s="1"/>
  <c r="U40" i="69" s="1"/>
  <c r="V40" i="69" s="1"/>
  <c r="W40" i="69" s="1"/>
  <c r="V39" i="69"/>
  <c r="V39" i="36"/>
  <c r="S40" i="36"/>
  <c r="T39" i="36" s="1"/>
  <c r="T40" i="36" s="1"/>
  <c r="U39" i="36" s="1"/>
  <c r="U40" i="36" s="1"/>
  <c r="V40" i="36" s="1"/>
  <c r="W40" i="36" s="1"/>
  <c r="S40" i="56"/>
  <c r="T39" i="56" s="1"/>
  <c r="T40" i="56" s="1"/>
  <c r="U39" i="56" s="1"/>
  <c r="U40" i="56" s="1"/>
  <c r="V40" i="56" s="1"/>
  <c r="W40" i="56" s="1"/>
  <c r="V39" i="56"/>
  <c r="S40" i="75"/>
  <c r="T39" i="75" s="1"/>
  <c r="T40" i="75" s="1"/>
  <c r="U39" i="75" s="1"/>
  <c r="U40" i="75" s="1"/>
  <c r="V40" i="75" s="1"/>
  <c r="W40" i="75" s="1"/>
  <c r="V39" i="75"/>
  <c r="V39" i="29"/>
  <c r="S40" i="29"/>
  <c r="T39" i="29" s="1"/>
  <c r="T40" i="29" s="1"/>
  <c r="U39" i="29" s="1"/>
  <c r="U40" i="29" s="1"/>
  <c r="V40" i="29" s="1"/>
  <c r="W40" i="29" s="1"/>
  <c r="V39" i="16"/>
  <c r="S40" i="16"/>
  <c r="T39" i="16" s="1"/>
  <c r="T40" i="16" s="1"/>
  <c r="U39" i="16" s="1"/>
  <c r="U40" i="16" s="1"/>
  <c r="V40" i="16" s="1"/>
  <c r="W40" i="16" s="1"/>
  <c r="S40" i="222"/>
  <c r="T39" i="222" s="1"/>
  <c r="T40" i="222" s="1"/>
  <c r="U39" i="222" s="1"/>
  <c r="U40" i="222" s="1"/>
  <c r="V40" i="222" s="1"/>
  <c r="W40" i="222" s="1"/>
  <c r="V39" i="222"/>
  <c r="S40" i="93"/>
  <c r="T39" i="93" s="1"/>
  <c r="T40" i="93" s="1"/>
  <c r="U39" i="93" s="1"/>
  <c r="U40" i="93" s="1"/>
  <c r="V40" i="93" s="1"/>
  <c r="W40" i="93" s="1"/>
  <c r="V39" i="93"/>
  <c r="V39" i="14"/>
  <c r="S40" i="14"/>
  <c r="T39" i="14" s="1"/>
  <c r="T40" i="14" s="1"/>
  <c r="U39" i="14" s="1"/>
  <c r="U40" i="14" s="1"/>
  <c r="V40" i="14" s="1"/>
  <c r="W40" i="14" s="1"/>
  <c r="V39" i="26"/>
  <c r="S40" i="26"/>
  <c r="T39" i="26" s="1"/>
  <c r="T40" i="26" s="1"/>
  <c r="U39" i="26" s="1"/>
  <c r="U40" i="26" s="1"/>
  <c r="V40" i="26" s="1"/>
  <c r="W40" i="26" s="1"/>
  <c r="S40" i="206"/>
  <c r="T39" i="206" s="1"/>
  <c r="T40" i="206" s="1"/>
  <c r="U39" i="206" s="1"/>
  <c r="U40" i="206" s="1"/>
  <c r="V40" i="206" s="1"/>
  <c r="W40" i="206" s="1"/>
  <c r="V39" i="206"/>
  <c r="S40" i="228"/>
  <c r="T39" i="228" s="1"/>
  <c r="T40" i="228" s="1"/>
  <c r="U39" i="228" s="1"/>
  <c r="U40" i="228" s="1"/>
  <c r="V40" i="228" s="1"/>
  <c r="W40" i="228" s="1"/>
  <c r="V39" i="228"/>
  <c r="S40" i="201"/>
  <c r="T39" i="201" s="1"/>
  <c r="T40" i="201" s="1"/>
  <c r="U39" i="201" s="1"/>
  <c r="U40" i="201" s="1"/>
  <c r="V40" i="201" s="1"/>
  <c r="W40" i="201" s="1"/>
  <c r="V39" i="201"/>
  <c r="S40" i="97"/>
  <c r="T39" i="97" s="1"/>
  <c r="T40" i="97" s="1"/>
  <c r="U39" i="97" s="1"/>
  <c r="U40" i="97" s="1"/>
  <c r="V40" i="97" s="1"/>
  <c r="W40" i="97" s="1"/>
  <c r="V39" i="97"/>
  <c r="V39" i="107"/>
  <c r="S40" i="107"/>
  <c r="T39" i="107" s="1"/>
  <c r="T40" i="107" s="1"/>
  <c r="U39" i="107" s="1"/>
  <c r="U40" i="107" s="1"/>
  <c r="V40" i="107" s="1"/>
  <c r="W40" i="107" s="1"/>
  <c r="S40" i="194"/>
  <c r="T39" i="194" s="1"/>
  <c r="T40" i="194" s="1"/>
  <c r="U39" i="194" s="1"/>
  <c r="U40" i="194" s="1"/>
  <c r="V40" i="194" s="1"/>
  <c r="W40" i="194" s="1"/>
  <c r="V39" i="194"/>
  <c r="V39" i="90"/>
  <c r="S40" i="90"/>
  <c r="T39" i="90" s="1"/>
  <c r="T40" i="90" s="1"/>
  <c r="U39" i="90" s="1"/>
  <c r="U40" i="90" s="1"/>
  <c r="V40" i="90" s="1"/>
  <c r="W40" i="90" s="1"/>
  <c r="V39" i="151"/>
  <c r="S40" i="151"/>
  <c r="T39" i="151" s="1"/>
  <c r="T40" i="151" s="1"/>
  <c r="U39" i="151" s="1"/>
  <c r="U40" i="151" s="1"/>
  <c r="V40" i="151" s="1"/>
  <c r="W40" i="151" s="1"/>
  <c r="V39" i="120"/>
  <c r="S40" i="120"/>
  <c r="T39" i="120" s="1"/>
  <c r="T40" i="120" s="1"/>
  <c r="U39" i="120" s="1"/>
  <c r="U40" i="120" s="1"/>
  <c r="V40" i="120" s="1"/>
  <c r="W40" i="120" s="1"/>
  <c r="V39" i="104"/>
  <c r="S40" i="104"/>
  <c r="T39" i="104" s="1"/>
  <c r="T40" i="104" s="1"/>
  <c r="U39" i="104" s="1"/>
  <c r="U40" i="104" s="1"/>
  <c r="V40" i="104" s="1"/>
  <c r="W40" i="104" s="1"/>
  <c r="S40" i="132"/>
  <c r="T39" i="132" s="1"/>
  <c r="T40" i="132" s="1"/>
  <c r="U39" i="132" s="1"/>
  <c r="U40" i="132" s="1"/>
  <c r="V40" i="132" s="1"/>
  <c r="W40" i="132" s="1"/>
  <c r="V39" i="132"/>
  <c r="S40" i="95"/>
  <c r="T39" i="95" s="1"/>
  <c r="T40" i="95" s="1"/>
  <c r="U39" i="95" s="1"/>
  <c r="U40" i="95" s="1"/>
  <c r="V40" i="95" s="1"/>
  <c r="W40" i="95" s="1"/>
  <c r="V39" i="95"/>
  <c r="S40" i="62"/>
  <c r="T39" i="62" s="1"/>
  <c r="T40" i="62" s="1"/>
  <c r="U39" i="62" s="1"/>
  <c r="U40" i="62" s="1"/>
  <c r="V40" i="62" s="1"/>
  <c r="W40" i="62" s="1"/>
  <c r="V39" i="62"/>
  <c r="S40" i="144"/>
  <c r="T39" i="144" s="1"/>
  <c r="T40" i="144" s="1"/>
  <c r="U39" i="144" s="1"/>
  <c r="U40" i="144" s="1"/>
  <c r="V40" i="144" s="1"/>
  <c r="W40" i="144" s="1"/>
  <c r="V39" i="144"/>
  <c r="S40" i="219"/>
  <c r="T39" i="219" s="1"/>
  <c r="T40" i="219" s="1"/>
  <c r="U39" i="219" s="1"/>
  <c r="U40" i="219" s="1"/>
  <c r="V40" i="219" s="1"/>
  <c r="W40" i="219" s="1"/>
  <c r="V39" i="219"/>
  <c r="S40" i="208"/>
  <c r="T39" i="208" s="1"/>
  <c r="T40" i="208" s="1"/>
  <c r="U39" i="208" s="1"/>
  <c r="U40" i="208" s="1"/>
  <c r="V40" i="208" s="1"/>
  <c r="W40" i="208" s="1"/>
  <c r="V39" i="208"/>
  <c r="V39" i="157"/>
  <c r="S40" i="157"/>
  <c r="T39" i="157" s="1"/>
  <c r="T40" i="157" s="1"/>
  <c r="U39" i="157" s="1"/>
  <c r="U40" i="157" s="1"/>
  <c r="V40" i="157" s="1"/>
  <c r="W40" i="157" s="1"/>
  <c r="S40" i="195"/>
  <c r="T39" i="195" s="1"/>
  <c r="T40" i="195" s="1"/>
  <c r="U39" i="195" s="1"/>
  <c r="U40" i="195" s="1"/>
  <c r="V40" i="195" s="1"/>
  <c r="W40" i="195" s="1"/>
  <c r="V39" i="195"/>
  <c r="S40" i="81"/>
  <c r="T39" i="81" s="1"/>
  <c r="T40" i="81" s="1"/>
  <c r="U39" i="81" s="1"/>
  <c r="U40" i="81" s="1"/>
  <c r="V40" i="81" s="1"/>
  <c r="W40" i="81" s="1"/>
  <c r="V39" i="81"/>
  <c r="S40" i="54"/>
  <c r="T39" i="54" s="1"/>
  <c r="T40" i="54" s="1"/>
  <c r="U39" i="54" s="1"/>
  <c r="U40" i="54" s="1"/>
  <c r="V40" i="54" s="1"/>
  <c r="W40" i="54" s="1"/>
  <c r="V39" i="54"/>
  <c r="V39" i="173"/>
  <c r="S40" i="173"/>
  <c r="T39" i="173" s="1"/>
  <c r="T40" i="173" s="1"/>
  <c r="U39" i="173" s="1"/>
  <c r="U40" i="173" s="1"/>
  <c r="V40" i="173" s="1"/>
  <c r="W40" i="173" s="1"/>
  <c r="S40" i="214"/>
  <c r="T39" i="214" s="1"/>
  <c r="T40" i="214" s="1"/>
  <c r="U39" i="214" s="1"/>
  <c r="U40" i="214" s="1"/>
  <c r="V40" i="214" s="1"/>
  <c r="W40" i="214" s="1"/>
  <c r="V39" i="214"/>
  <c r="S40" i="247"/>
  <c r="T39" i="247" s="1"/>
  <c r="T40" i="247" s="1"/>
  <c r="U39" i="247" s="1"/>
  <c r="U40" i="247" s="1"/>
  <c r="V40" i="247" s="1"/>
  <c r="W40" i="247" s="1"/>
  <c r="V39" i="247"/>
  <c r="V39" i="37"/>
  <c r="S40" i="37"/>
  <c r="T39" i="37" s="1"/>
  <c r="T40" i="37" s="1"/>
  <c r="U39" i="37" s="1"/>
  <c r="U40" i="37" s="1"/>
  <c r="V40" i="37" s="1"/>
  <c r="W40" i="37" s="1"/>
  <c r="S40" i="255"/>
  <c r="T39" i="255" s="1"/>
  <c r="T40" i="255" s="1"/>
  <c r="U39" i="255" s="1"/>
  <c r="U40" i="255" s="1"/>
  <c r="V40" i="255" s="1"/>
  <c r="W40" i="255" s="1"/>
  <c r="V39" i="255"/>
  <c r="V39" i="186"/>
  <c r="S40" i="186"/>
  <c r="T39" i="186" s="1"/>
  <c r="T40" i="186" s="1"/>
  <c r="U39" i="186" s="1"/>
  <c r="U40" i="186" s="1"/>
  <c r="V40" i="186" s="1"/>
  <c r="W40" i="186" s="1"/>
  <c r="V39" i="85"/>
  <c r="S40" i="85"/>
  <c r="T39" i="85" s="1"/>
  <c r="T40" i="85" s="1"/>
  <c r="U39" i="85" s="1"/>
  <c r="U40" i="85" s="1"/>
  <c r="V40" i="85" s="1"/>
  <c r="W40" i="85" s="1"/>
  <c r="V39" i="113"/>
  <c r="S40" i="113"/>
  <c r="T39" i="113" s="1"/>
  <c r="T40" i="113" s="1"/>
  <c r="U39" i="113" s="1"/>
  <c r="U40" i="113" s="1"/>
  <c r="V40" i="113" s="1"/>
  <c r="W40" i="113" s="1"/>
  <c r="V39" i="170"/>
  <c r="S40" i="170"/>
  <c r="T39" i="170" s="1"/>
  <c r="T40" i="170" s="1"/>
  <c r="U39" i="170" s="1"/>
  <c r="U40" i="170" s="1"/>
  <c r="V40" i="170" s="1"/>
  <c r="W40" i="170" s="1"/>
  <c r="S40" i="71"/>
  <c r="T39" i="71" s="1"/>
  <c r="T40" i="71" s="1"/>
  <c r="U39" i="71" s="1"/>
  <c r="U40" i="71" s="1"/>
  <c r="V40" i="71" s="1"/>
  <c r="W40" i="71" s="1"/>
  <c r="V39" i="71"/>
  <c r="V39" i="28"/>
  <c r="S40" i="28"/>
  <c r="T39" i="28" s="1"/>
  <c r="T40" i="28" s="1"/>
  <c r="U39" i="28" s="1"/>
  <c r="U40" i="28" s="1"/>
  <c r="V40" i="28" s="1"/>
  <c r="W40" i="28" s="1"/>
  <c r="S40" i="72"/>
  <c r="T39" i="72" s="1"/>
  <c r="T40" i="72" s="1"/>
  <c r="U39" i="72" s="1"/>
  <c r="U40" i="72" s="1"/>
  <c r="V40" i="72" s="1"/>
  <c r="W40" i="72" s="1"/>
  <c r="V39" i="72"/>
  <c r="V39" i="184"/>
  <c r="S40" i="184"/>
  <c r="T39" i="184" s="1"/>
  <c r="T40" i="184" s="1"/>
  <c r="U39" i="184" s="1"/>
  <c r="U40" i="184" s="1"/>
  <c r="V40" i="184" s="1"/>
  <c r="W40" i="184" s="1"/>
  <c r="S40" i="51"/>
  <c r="T39" i="51" s="1"/>
  <c r="T40" i="51" s="1"/>
  <c r="U39" i="51" s="1"/>
  <c r="U40" i="51" s="1"/>
  <c r="V40" i="51" s="1"/>
  <c r="W40" i="51" s="1"/>
  <c r="V39" i="51"/>
  <c r="S40" i="96"/>
  <c r="T39" i="96" s="1"/>
  <c r="T40" i="96" s="1"/>
  <c r="U39" i="96" s="1"/>
  <c r="U40" i="96" s="1"/>
  <c r="V40" i="96" s="1"/>
  <c r="W40" i="96" s="1"/>
  <c r="V39" i="96"/>
  <c r="S40" i="52"/>
  <c r="T39" i="52" s="1"/>
  <c r="T40" i="52" s="1"/>
  <c r="U39" i="52" s="1"/>
  <c r="U40" i="52" s="1"/>
  <c r="V40" i="52" s="1"/>
  <c r="W40" i="52" s="1"/>
  <c r="V39" i="52"/>
  <c r="S40" i="200"/>
  <c r="T39" i="200" s="1"/>
  <c r="T40" i="200" s="1"/>
  <c r="U39" i="200" s="1"/>
  <c r="U40" i="200" s="1"/>
  <c r="V40" i="200" s="1"/>
  <c r="W40" i="200" s="1"/>
  <c r="V39" i="200"/>
  <c r="S40" i="134"/>
  <c r="T39" i="134" s="1"/>
  <c r="T40" i="134" s="1"/>
  <c r="U39" i="134" s="1"/>
  <c r="U40" i="134" s="1"/>
  <c r="V40" i="134" s="1"/>
  <c r="W40" i="134" s="1"/>
  <c r="V39" i="134"/>
  <c r="S40" i="233"/>
  <c r="T39" i="233" s="1"/>
  <c r="T40" i="233" s="1"/>
  <c r="U39" i="233" s="1"/>
  <c r="U40" i="233" s="1"/>
  <c r="V40" i="233" s="1"/>
  <c r="W40" i="233" s="1"/>
  <c r="V39" i="233"/>
  <c r="S40" i="193"/>
  <c r="T39" i="193" s="1"/>
  <c r="T40" i="193" s="1"/>
  <c r="U39" i="193" s="1"/>
  <c r="U40" i="193" s="1"/>
  <c r="V40" i="193" s="1"/>
  <c r="W40" i="193" s="1"/>
  <c r="V39" i="193"/>
  <c r="S40" i="253"/>
  <c r="T39" i="253" s="1"/>
  <c r="T40" i="253" s="1"/>
  <c r="U39" i="253" s="1"/>
  <c r="U40" i="253" s="1"/>
  <c r="V40" i="253" s="1"/>
  <c r="W40" i="253" s="1"/>
  <c r="V39" i="253"/>
  <c r="V39" i="109"/>
  <c r="S40" i="109"/>
  <c r="T39" i="109" s="1"/>
  <c r="T40" i="109" s="1"/>
  <c r="U39" i="109" s="1"/>
  <c r="U40" i="109" s="1"/>
  <c r="V40" i="109" s="1"/>
  <c r="W40" i="109" s="1"/>
  <c r="S40" i="229"/>
  <c r="T39" i="229" s="1"/>
  <c r="T40" i="229" s="1"/>
  <c r="U39" i="229" s="1"/>
  <c r="U40" i="229" s="1"/>
  <c r="V40" i="229" s="1"/>
  <c r="W40" i="229" s="1"/>
  <c r="V39" i="229"/>
  <c r="S40" i="98"/>
  <c r="T39" i="98" s="1"/>
  <c r="T40" i="98" s="1"/>
  <c r="U39" i="98" s="1"/>
  <c r="U40" i="98" s="1"/>
  <c r="V40" i="98" s="1"/>
  <c r="W40" i="98" s="1"/>
  <c r="V39" i="98"/>
  <c r="V39" i="168"/>
  <c r="S40" i="168"/>
  <c r="T39" i="168" s="1"/>
  <c r="T40" i="168" s="1"/>
  <c r="U39" i="168" s="1"/>
  <c r="U40" i="168" s="1"/>
  <c r="V40" i="168" s="1"/>
  <c r="W40" i="168" s="1"/>
  <c r="S40" i="48"/>
  <c r="T39" i="48" s="1"/>
  <c r="T40" i="48" s="1"/>
  <c r="U39" i="48" s="1"/>
  <c r="U40" i="48" s="1"/>
  <c r="V40" i="48" s="1"/>
  <c r="W40" i="48" s="1"/>
  <c r="V39" i="48"/>
  <c r="V39" i="87"/>
  <c r="S40" i="87"/>
  <c r="T39" i="87" s="1"/>
  <c r="T40" i="87" s="1"/>
  <c r="U39" i="87" s="1"/>
  <c r="U40" i="87" s="1"/>
  <c r="V40" i="87" s="1"/>
  <c r="W40" i="87" s="1"/>
  <c r="S40" i="131"/>
  <c r="T39" i="131" s="1"/>
  <c r="T40" i="131" s="1"/>
  <c r="U39" i="131" s="1"/>
  <c r="U40" i="131" s="1"/>
  <c r="V40" i="131" s="1"/>
  <c r="W40" i="131" s="1"/>
  <c r="V39" i="131"/>
  <c r="V39" i="123"/>
  <c r="S40" i="123"/>
  <c r="T39" i="123" s="1"/>
  <c r="T40" i="123" s="1"/>
  <c r="U39" i="123" s="1"/>
  <c r="U40" i="123" s="1"/>
  <c r="V40" i="123" s="1"/>
  <c r="W40" i="123" s="1"/>
  <c r="V39" i="154"/>
  <c r="S40" i="154"/>
  <c r="T39" i="154" s="1"/>
  <c r="T40" i="154" s="1"/>
  <c r="U39" i="154" s="1"/>
  <c r="U40" i="154" s="1"/>
  <c r="V40" i="154" s="1"/>
  <c r="W40" i="154" s="1"/>
  <c r="S40" i="241"/>
  <c r="T39" i="241" s="1"/>
  <c r="T40" i="241" s="1"/>
  <c r="U39" i="241" s="1"/>
  <c r="U40" i="241" s="1"/>
  <c r="V40" i="241" s="1"/>
  <c r="W40" i="241" s="1"/>
  <c r="V39" i="241"/>
  <c r="S40" i="210"/>
  <c r="T39" i="210" s="1"/>
  <c r="T40" i="210" s="1"/>
  <c r="U39" i="210" s="1"/>
  <c r="U40" i="210" s="1"/>
  <c r="V40" i="210" s="1"/>
  <c r="W40" i="210" s="1"/>
  <c r="V39" i="210"/>
  <c r="S40" i="224"/>
  <c r="T39" i="224" s="1"/>
  <c r="T40" i="224" s="1"/>
  <c r="U39" i="224" s="1"/>
  <c r="U40" i="224" s="1"/>
  <c r="V40" i="224" s="1"/>
  <c r="W40" i="224" s="1"/>
  <c r="V39" i="224"/>
  <c r="S40" i="232"/>
  <c r="T39" i="232" s="1"/>
  <c r="T40" i="232" s="1"/>
  <c r="U39" i="232" s="1"/>
  <c r="U40" i="232" s="1"/>
  <c r="V40" i="232" s="1"/>
  <c r="W40" i="232" s="1"/>
  <c r="V39" i="232"/>
  <c r="S40" i="203"/>
  <c r="T39" i="203" s="1"/>
  <c r="T40" i="203" s="1"/>
  <c r="U39" i="203" s="1"/>
  <c r="U40" i="203" s="1"/>
  <c r="V40" i="203" s="1"/>
  <c r="W40" i="203" s="1"/>
  <c r="V39" i="203"/>
  <c r="S40" i="257"/>
  <c r="T39" i="257" s="1"/>
  <c r="T40" i="257" s="1"/>
  <c r="U39" i="257" s="1"/>
  <c r="U40" i="257" s="1"/>
  <c r="V40" i="257" s="1"/>
  <c r="W40" i="257" s="1"/>
  <c r="V39" i="257"/>
  <c r="S40" i="238"/>
  <c r="T39" i="238" s="1"/>
  <c r="T40" i="238" s="1"/>
  <c r="U39" i="238" s="1"/>
  <c r="U40" i="238" s="1"/>
  <c r="V40" i="238" s="1"/>
  <c r="W40" i="238" s="1"/>
  <c r="V39" i="238"/>
  <c r="V39" i="18"/>
  <c r="S40" i="18"/>
  <c r="T39" i="18" s="1"/>
  <c r="T40" i="18" s="1"/>
  <c r="U39" i="18" s="1"/>
  <c r="U40" i="18" s="1"/>
  <c r="V40" i="18" s="1"/>
  <c r="W40" i="18" s="1"/>
  <c r="V39" i="152"/>
  <c r="S40" i="152"/>
  <c r="T39" i="152" s="1"/>
  <c r="T40" i="152" s="1"/>
  <c r="U39" i="152" s="1"/>
  <c r="U40" i="152" s="1"/>
  <c r="V40" i="152" s="1"/>
  <c r="W40" i="152" s="1"/>
  <c r="S40" i="246"/>
  <c r="T39" i="246" s="1"/>
  <c r="T40" i="246" s="1"/>
  <c r="U39" i="246" s="1"/>
  <c r="U40" i="246" s="1"/>
  <c r="V40" i="246" s="1"/>
  <c r="W40" i="246" s="1"/>
  <c r="V39" i="246"/>
  <c r="S40" i="116"/>
  <c r="T39" i="116" s="1"/>
  <c r="T40" i="116" s="1"/>
  <c r="U39" i="116" s="1"/>
  <c r="U40" i="116" s="1"/>
  <c r="V40" i="116" s="1"/>
  <c r="W40" i="116" s="1"/>
  <c r="V39" i="116"/>
  <c r="S40" i="216"/>
  <c r="T39" i="216" s="1"/>
  <c r="T40" i="216" s="1"/>
  <c r="U39" i="216" s="1"/>
  <c r="U40" i="216" s="1"/>
  <c r="V40" i="216" s="1"/>
  <c r="W40" i="216" s="1"/>
  <c r="V39" i="216"/>
  <c r="S40" i="80"/>
  <c r="T39" i="80" s="1"/>
  <c r="T40" i="80" s="1"/>
  <c r="U39" i="80" s="1"/>
  <c r="U40" i="80" s="1"/>
  <c r="V40" i="80" s="1"/>
  <c r="W40" i="80" s="1"/>
  <c r="V39" i="80"/>
  <c r="V39" i="108"/>
  <c r="S40" i="108"/>
  <c r="T39" i="108" s="1"/>
  <c r="T40" i="108" s="1"/>
  <c r="U39" i="108" s="1"/>
  <c r="U40" i="108" s="1"/>
  <c r="V40" i="108" s="1"/>
  <c r="W40" i="108" s="1"/>
  <c r="S40" i="230"/>
  <c r="T39" i="230" s="1"/>
  <c r="T40" i="230" s="1"/>
  <c r="U39" i="230" s="1"/>
  <c r="U40" i="230" s="1"/>
  <c r="V40" i="230" s="1"/>
  <c r="W40" i="230" s="1"/>
  <c r="V39" i="230"/>
  <c r="S40" i="101"/>
  <c r="T39" i="101" s="1"/>
  <c r="T40" i="101" s="1"/>
  <c r="U39" i="101" s="1"/>
  <c r="U40" i="101" s="1"/>
  <c r="V40" i="101" s="1"/>
  <c r="W40" i="101" s="1"/>
  <c r="V39" i="101"/>
  <c r="S40" i="119"/>
  <c r="T39" i="119" s="1"/>
  <c r="T40" i="119" s="1"/>
  <c r="U39" i="119" s="1"/>
  <c r="U40" i="119" s="1"/>
  <c r="V40" i="119" s="1"/>
  <c r="W40" i="119" s="1"/>
  <c r="V39" i="119"/>
  <c r="S40" i="99"/>
  <c r="T39" i="99" s="1"/>
  <c r="T40" i="99" s="1"/>
  <c r="U39" i="99" s="1"/>
  <c r="U40" i="99" s="1"/>
  <c r="V40" i="99" s="1"/>
  <c r="W40" i="99" s="1"/>
  <c r="V39" i="99"/>
  <c r="V39" i="33"/>
  <c r="S40" i="33"/>
  <c r="T39" i="33" s="1"/>
  <c r="T40" i="33" s="1"/>
  <c r="U39" i="33" s="1"/>
  <c r="U40" i="33" s="1"/>
  <c r="V40" i="33" s="1"/>
  <c r="W40" i="33" s="1"/>
  <c r="S40" i="215"/>
  <c r="T39" i="215" s="1"/>
  <c r="T40" i="215" s="1"/>
  <c r="U39" i="215" s="1"/>
  <c r="U40" i="215" s="1"/>
  <c r="V40" i="215" s="1"/>
  <c r="W40" i="215" s="1"/>
  <c r="V39" i="215"/>
  <c r="S40" i="223"/>
  <c r="T39" i="223" s="1"/>
  <c r="T40" i="223" s="1"/>
  <c r="U39" i="223" s="1"/>
  <c r="U40" i="223" s="1"/>
  <c r="V40" i="223" s="1"/>
  <c r="W40" i="223" s="1"/>
  <c r="V39" i="223"/>
  <c r="V39" i="160"/>
  <c r="S40" i="160"/>
  <c r="T39" i="160" s="1"/>
  <c r="T40" i="160" s="1"/>
  <c r="U39" i="160" s="1"/>
  <c r="U40" i="160" s="1"/>
  <c r="V40" i="160" s="1"/>
  <c r="W40" i="160" s="1"/>
  <c r="V39" i="82"/>
  <c r="S40" i="82"/>
  <c r="T39" i="82" s="1"/>
  <c r="T40" i="82" s="1"/>
  <c r="U39" i="82" s="1"/>
  <c r="U40" i="82" s="1"/>
  <c r="V40" i="82" s="1"/>
  <c r="W40" i="82" s="1"/>
  <c r="V39" i="183"/>
  <c r="S40" i="183"/>
  <c r="T39" i="183" s="1"/>
  <c r="T40" i="183" s="1"/>
  <c r="U39" i="183" s="1"/>
  <c r="U40" i="183" s="1"/>
  <c r="V40" i="183" s="1"/>
  <c r="W40" i="183" s="1"/>
  <c r="S40" i="64"/>
  <c r="T39" i="64" s="1"/>
  <c r="T40" i="64" s="1"/>
  <c r="U39" i="64" s="1"/>
  <c r="U40" i="64" s="1"/>
  <c r="V40" i="64" s="1"/>
  <c r="W40" i="64" s="1"/>
  <c r="V39" i="64"/>
  <c r="S40" i="198"/>
  <c r="T39" i="198" s="1"/>
  <c r="T40" i="198" s="1"/>
  <c r="U39" i="198" s="1"/>
  <c r="U40" i="198" s="1"/>
  <c r="V40" i="198" s="1"/>
  <c r="W40" i="198" s="1"/>
  <c r="V39" i="198"/>
  <c r="S40" i="57"/>
  <c r="T39" i="57" s="1"/>
  <c r="T40" i="57" s="1"/>
  <c r="U39" i="57" s="1"/>
  <c r="U40" i="57" s="1"/>
  <c r="V40" i="57" s="1"/>
  <c r="W40" i="57" s="1"/>
  <c r="V39" i="57"/>
  <c r="V39" i="156"/>
  <c r="S40" i="156"/>
  <c r="T39" i="156" s="1"/>
  <c r="T40" i="156" s="1"/>
  <c r="U39" i="156" s="1"/>
  <c r="U40" i="156" s="1"/>
  <c r="V40" i="156" s="1"/>
  <c r="W40" i="156" s="1"/>
  <c r="S40" i="61"/>
  <c r="T39" i="61" s="1"/>
  <c r="T40" i="61" s="1"/>
  <c r="U39" i="61" s="1"/>
  <c r="U40" i="61" s="1"/>
  <c r="V40" i="61" s="1"/>
  <c r="W40" i="61" s="1"/>
  <c r="V39" i="61"/>
  <c r="S40" i="213"/>
  <c r="T39" i="213" s="1"/>
  <c r="T40" i="213" s="1"/>
  <c r="U39" i="213" s="1"/>
  <c r="U40" i="213" s="1"/>
  <c r="V40" i="213" s="1"/>
  <c r="W40" i="213" s="1"/>
  <c r="V39" i="213"/>
  <c r="S40" i="235"/>
  <c r="T39" i="235" s="1"/>
  <c r="T40" i="235" s="1"/>
  <c r="U39" i="235" s="1"/>
  <c r="U40" i="235" s="1"/>
  <c r="V40" i="235" s="1"/>
  <c r="W40" i="235" s="1"/>
  <c r="V39" i="235"/>
  <c r="V39" i="106"/>
  <c r="S40" i="106"/>
  <c r="T39" i="106" s="1"/>
  <c r="T40" i="106" s="1"/>
  <c r="U39" i="106" s="1"/>
  <c r="U40" i="106" s="1"/>
  <c r="V40" i="106" s="1"/>
  <c r="W40" i="106" s="1"/>
  <c r="V39" i="39"/>
  <c r="S40" i="39"/>
  <c r="T39" i="39" s="1"/>
  <c r="T40" i="39" s="1"/>
  <c r="U39" i="39" s="1"/>
  <c r="U40" i="39" s="1"/>
  <c r="V40" i="39" s="1"/>
  <c r="W40" i="39" s="1"/>
  <c r="V39" i="178"/>
  <c r="S40" i="178"/>
  <c r="T39" i="178" s="1"/>
  <c r="T40" i="178" s="1"/>
  <c r="U39" i="178" s="1"/>
  <c r="U40" i="178" s="1"/>
  <c r="V40" i="178" s="1"/>
  <c r="W40" i="178" s="1"/>
  <c r="S40" i="70"/>
  <c r="T39" i="70" s="1"/>
  <c r="T40" i="70" s="1"/>
  <c r="U39" i="70" s="1"/>
  <c r="U40" i="70" s="1"/>
  <c r="V40" i="70" s="1"/>
  <c r="W40" i="70" s="1"/>
  <c r="V39" i="70"/>
  <c r="S40" i="142"/>
  <c r="T39" i="142" s="1"/>
  <c r="T40" i="142" s="1"/>
  <c r="U39" i="142" s="1"/>
  <c r="U40" i="142" s="1"/>
  <c r="V40" i="142" s="1"/>
  <c r="W40" i="142" s="1"/>
  <c r="V39" i="142"/>
  <c r="S40" i="77"/>
  <c r="T39" i="77" s="1"/>
  <c r="T40" i="77" s="1"/>
  <c r="U39" i="77" s="1"/>
  <c r="U40" i="77" s="1"/>
  <c r="V40" i="77" s="1"/>
  <c r="W40" i="77" s="1"/>
  <c r="V39" i="77"/>
  <c r="V39" i="171"/>
  <c r="S40" i="171"/>
  <c r="T39" i="171" s="1"/>
  <c r="T40" i="171" s="1"/>
  <c r="U39" i="171" s="1"/>
  <c r="U40" i="171" s="1"/>
  <c r="V40" i="171" s="1"/>
  <c r="W40" i="171" s="1"/>
  <c r="S40" i="63"/>
  <c r="T39" i="63" s="1"/>
  <c r="T40" i="63" s="1"/>
  <c r="U39" i="63" s="1"/>
  <c r="U40" i="63" s="1"/>
  <c r="V40" i="63" s="1"/>
  <c r="W40" i="63" s="1"/>
  <c r="V39" i="63"/>
  <c r="S40" i="202"/>
  <c r="T39" i="202" s="1"/>
  <c r="T40" i="202" s="1"/>
  <c r="U39" i="202" s="1"/>
  <c r="U40" i="202" s="1"/>
  <c r="V40" i="202" s="1"/>
  <c r="W40" i="202" s="1"/>
  <c r="V39" i="202"/>
  <c r="V39" i="30"/>
  <c r="S40" i="30"/>
  <c r="T39" i="30" s="1"/>
  <c r="T40" i="30" s="1"/>
  <c r="U39" i="30" s="1"/>
  <c r="U40" i="30" s="1"/>
  <c r="V40" i="30" s="1"/>
  <c r="W40" i="30" s="1"/>
  <c r="V39" i="15"/>
  <c r="S40" i="15"/>
  <c r="T39" i="15" s="1"/>
  <c r="T40" i="15" s="1"/>
  <c r="U39" i="15" s="1"/>
  <c r="U40" i="15" s="1"/>
  <c r="V40" i="15" s="1"/>
  <c r="W40" i="15" s="1"/>
  <c r="V39" i="25"/>
  <c r="S40" i="25"/>
  <c r="T39" i="25" s="1"/>
  <c r="T40" i="25" s="1"/>
  <c r="U39" i="25" s="1"/>
  <c r="U40" i="25" s="1"/>
  <c r="V40" i="25" s="1"/>
  <c r="W40" i="25" s="1"/>
  <c r="V39" i="27"/>
  <c r="S40" i="27"/>
  <c r="T39" i="27" s="1"/>
  <c r="T40" i="27" s="1"/>
  <c r="U39" i="27" s="1"/>
  <c r="U40" i="27" s="1"/>
  <c r="V40" i="27" s="1"/>
  <c r="W40" i="27" s="1"/>
  <c r="R40" i="111" l="1"/>
  <c r="S39" i="111"/>
  <c r="V39" i="137"/>
  <c r="S40" i="137"/>
  <c r="T39" i="137" s="1"/>
  <c r="T40" i="137" s="1"/>
  <c r="U39" i="137" s="1"/>
  <c r="U40" i="137" s="1"/>
  <c r="V40" i="137" s="1"/>
  <c r="W40" i="137" s="1"/>
  <c r="V39" i="35"/>
  <c r="S40" i="35"/>
  <c r="T39" i="35" s="1"/>
  <c r="T40" i="35" s="1"/>
  <c r="U39" i="35" s="1"/>
  <c r="U40" i="35" s="1"/>
  <c r="V40" i="35" s="1"/>
  <c r="W40" i="35" s="1"/>
  <c r="R40" i="60"/>
  <c r="S39" i="60"/>
  <c r="S39" i="114"/>
  <c r="R40" i="114"/>
  <c r="R40" i="89"/>
  <c r="S39" i="89"/>
  <c r="R40" i="112"/>
  <c r="S39" i="112"/>
  <c r="R40" i="92"/>
  <c r="S39" i="92"/>
  <c r="R40" i="53"/>
  <c r="S39" i="53"/>
  <c r="R40" i="126"/>
  <c r="S39" i="126"/>
  <c r="S39" i="226"/>
  <c r="R40" i="226"/>
  <c r="S39" i="13"/>
  <c r="R40" i="13"/>
  <c r="R40" i="140"/>
  <c r="S39" i="140"/>
  <c r="R40" i="128"/>
  <c r="S39" i="128"/>
  <c r="S40" i="9"/>
  <c r="T39" i="9" s="1"/>
  <c r="T40" i="9" s="1"/>
  <c r="U39" i="9" s="1"/>
  <c r="U40" i="9" s="1"/>
  <c r="V40" i="9" s="1"/>
  <c r="W40" i="9" s="1"/>
  <c r="V39" i="9"/>
  <c r="V39" i="124"/>
  <c r="S40" i="124"/>
  <c r="T39" i="124" s="1"/>
  <c r="T40" i="124" s="1"/>
  <c r="U39" i="124" s="1"/>
  <c r="U40" i="124" s="1"/>
  <c r="V40" i="124" s="1"/>
  <c r="W40" i="124" s="1"/>
  <c r="S39" i="11"/>
  <c r="R40" i="11"/>
  <c r="S40" i="138"/>
  <c r="T39" i="138" s="1"/>
  <c r="T40" i="138" s="1"/>
  <c r="U39" i="138" s="1"/>
  <c r="U40" i="138" s="1"/>
  <c r="V40" i="138" s="1"/>
  <c r="W40" i="138" s="1"/>
  <c r="V39" i="138"/>
  <c r="S39" i="135"/>
  <c r="R40" i="135"/>
  <c r="R40" i="7"/>
  <c r="S39" i="7"/>
  <c r="V39" i="231"/>
  <c r="S40" i="231"/>
  <c r="T39" i="231" s="1"/>
  <c r="T40" i="231" s="1"/>
  <c r="U39" i="231" s="1"/>
  <c r="U40" i="231" s="1"/>
  <c r="V40" i="231" s="1"/>
  <c r="W40" i="231" s="1"/>
  <c r="R40" i="136"/>
  <c r="S39" i="136"/>
  <c r="R40" i="227"/>
  <c r="S39" i="227"/>
  <c r="S40" i="129"/>
  <c r="T39" i="129" s="1"/>
  <c r="T40" i="129" s="1"/>
  <c r="U39" i="129" s="1"/>
  <c r="U40" i="129" s="1"/>
  <c r="V40" i="129" s="1"/>
  <c r="W40" i="129" s="1"/>
  <c r="V39" i="129"/>
  <c r="R40" i="58"/>
  <c r="S39" i="58"/>
  <c r="R40" i="12"/>
  <c r="S39" i="12"/>
  <c r="R40" i="225"/>
  <c r="S39" i="225"/>
  <c r="S40" i="58" l="1"/>
  <c r="T39" i="58" s="1"/>
  <c r="T40" i="58" s="1"/>
  <c r="U39" i="58" s="1"/>
  <c r="U40" i="58" s="1"/>
  <c r="V40" i="58" s="1"/>
  <c r="W40" i="58" s="1"/>
  <c r="V39" i="58"/>
  <c r="V39" i="7"/>
  <c r="S40" i="7"/>
  <c r="T39" i="7" s="1"/>
  <c r="T40" i="7" s="1"/>
  <c r="U39" i="7" s="1"/>
  <c r="U40" i="7" s="1"/>
  <c r="V40" i="7" s="1"/>
  <c r="W40" i="7" s="1"/>
  <c r="S40" i="92"/>
  <c r="T39" i="92" s="1"/>
  <c r="T40" i="92" s="1"/>
  <c r="U39" i="92" s="1"/>
  <c r="U40" i="92" s="1"/>
  <c r="V40" i="92" s="1"/>
  <c r="W40" i="92" s="1"/>
  <c r="V39" i="92"/>
  <c r="V39" i="13"/>
  <c r="S40" i="13"/>
  <c r="T39" i="13" s="1"/>
  <c r="T40" i="13" s="1"/>
  <c r="U39" i="13" s="1"/>
  <c r="U40" i="13" s="1"/>
  <c r="V40" i="13" s="1"/>
  <c r="W40" i="13" s="1"/>
  <c r="V39" i="225"/>
  <c r="S40" i="225"/>
  <c r="T39" i="225" s="1"/>
  <c r="T40" i="225" s="1"/>
  <c r="U39" i="225" s="1"/>
  <c r="U40" i="225" s="1"/>
  <c r="V40" i="225" s="1"/>
  <c r="W40" i="225" s="1"/>
  <c r="V39" i="112"/>
  <c r="S40" i="112"/>
  <c r="T39" i="112" s="1"/>
  <c r="T40" i="112" s="1"/>
  <c r="U39" i="112" s="1"/>
  <c r="U40" i="112" s="1"/>
  <c r="V40" i="112" s="1"/>
  <c r="W40" i="112" s="1"/>
  <c r="S40" i="135"/>
  <c r="T39" i="135" s="1"/>
  <c r="T40" i="135" s="1"/>
  <c r="U39" i="135" s="1"/>
  <c r="U40" i="135" s="1"/>
  <c r="V40" i="135" s="1"/>
  <c r="W40" i="135" s="1"/>
  <c r="V39" i="135"/>
  <c r="S40" i="226"/>
  <c r="T39" i="226" s="1"/>
  <c r="T40" i="226" s="1"/>
  <c r="U39" i="226" s="1"/>
  <c r="U40" i="226" s="1"/>
  <c r="V40" i="226" s="1"/>
  <c r="W40" i="226" s="1"/>
  <c r="V39" i="226"/>
  <c r="V39" i="12"/>
  <c r="S40" i="12"/>
  <c r="T39" i="12" s="1"/>
  <c r="T40" i="12" s="1"/>
  <c r="U39" i="12" s="1"/>
  <c r="U40" i="12" s="1"/>
  <c r="V40" i="12" s="1"/>
  <c r="W40" i="12" s="1"/>
  <c r="S40" i="136"/>
  <c r="T39" i="136" s="1"/>
  <c r="T40" i="136" s="1"/>
  <c r="U39" i="136" s="1"/>
  <c r="U40" i="136" s="1"/>
  <c r="V40" i="136" s="1"/>
  <c r="W40" i="136" s="1"/>
  <c r="V39" i="136"/>
  <c r="V39" i="128"/>
  <c r="S40" i="128"/>
  <c r="T39" i="128" s="1"/>
  <c r="T40" i="128" s="1"/>
  <c r="U39" i="128" s="1"/>
  <c r="U40" i="128" s="1"/>
  <c r="V40" i="128" s="1"/>
  <c r="W40" i="128" s="1"/>
  <c r="S40" i="126"/>
  <c r="T39" i="126" s="1"/>
  <c r="T40" i="126" s="1"/>
  <c r="U39" i="126" s="1"/>
  <c r="U40" i="126" s="1"/>
  <c r="V40" i="126" s="1"/>
  <c r="W40" i="126" s="1"/>
  <c r="V39" i="126"/>
  <c r="S40" i="89"/>
  <c r="T39" i="89" s="1"/>
  <c r="T40" i="89" s="1"/>
  <c r="U39" i="89" s="1"/>
  <c r="U40" i="89" s="1"/>
  <c r="V40" i="89" s="1"/>
  <c r="W40" i="89" s="1"/>
  <c r="V39" i="89"/>
  <c r="S40" i="60"/>
  <c r="T39" i="60" s="1"/>
  <c r="T40" i="60" s="1"/>
  <c r="U39" i="60" s="1"/>
  <c r="U40" i="60" s="1"/>
  <c r="V40" i="60" s="1"/>
  <c r="W40" i="60" s="1"/>
  <c r="V39" i="60"/>
  <c r="S40" i="227"/>
  <c r="T39" i="227" s="1"/>
  <c r="T40" i="227" s="1"/>
  <c r="U39" i="227" s="1"/>
  <c r="U40" i="227" s="1"/>
  <c r="V40" i="227" s="1"/>
  <c r="W40" i="227" s="1"/>
  <c r="V39" i="227"/>
  <c r="S40" i="140"/>
  <c r="T39" i="140" s="1"/>
  <c r="T40" i="140" s="1"/>
  <c r="U39" i="140" s="1"/>
  <c r="U40" i="140" s="1"/>
  <c r="V40" i="140" s="1"/>
  <c r="W40" i="140" s="1"/>
  <c r="V39" i="140"/>
  <c r="V39" i="53"/>
  <c r="S40" i="53"/>
  <c r="T39" i="53" s="1"/>
  <c r="T40" i="53" s="1"/>
  <c r="U39" i="53" s="1"/>
  <c r="U40" i="53" s="1"/>
  <c r="V40" i="53" s="1"/>
  <c r="W40" i="53" s="1"/>
  <c r="V39" i="111"/>
  <c r="S40" i="111"/>
  <c r="T39" i="111" s="1"/>
  <c r="T40" i="111" s="1"/>
  <c r="U39" i="111" s="1"/>
  <c r="U40" i="111" s="1"/>
  <c r="V40" i="111" s="1"/>
  <c r="W40" i="111" s="1"/>
  <c r="S40" i="11"/>
  <c r="T39" i="11" s="1"/>
  <c r="T40" i="11" s="1"/>
  <c r="U39" i="11" s="1"/>
  <c r="U40" i="11" s="1"/>
  <c r="V40" i="11" s="1"/>
  <c r="W40" i="11" s="1"/>
  <c r="V39" i="11"/>
  <c r="V39" i="114"/>
  <c r="S40" i="114"/>
  <c r="T39" i="114" s="1"/>
  <c r="T40" i="114" s="1"/>
  <c r="U39" i="114" s="1"/>
  <c r="U40" i="114" s="1"/>
  <c r="V40" i="114" s="1"/>
  <c r="W40" i="114" s="1"/>
</calcChain>
</file>

<file path=xl/sharedStrings.xml><?xml version="1.0" encoding="utf-8"?>
<sst xmlns="http://schemas.openxmlformats.org/spreadsheetml/2006/main" count="27090" uniqueCount="323">
  <si>
    <t>Eastern Cape: Buffalo City (BUF) - Table C7 Quarterly Budgeted Cash Flows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</si>
  <si>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</si>
  <si>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</si>
  <si>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</si>
  <si>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</si>
  <si>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</si>
  <si>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</si>
  <si>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</si>
  <si>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</si>
  <si>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</si>
  <si>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</si>
  <si>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</si>
  <si>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</si>
  <si>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</si>
  <si>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</si>
  <si>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</si>
  <si>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</si>
  <si>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</si>
  <si>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</si>
  <si>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</si>
  <si>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</si>
  <si>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</si>
  <si>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</si>
  <si>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</si>
  <si>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</si>
  <si>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</si>
  <si>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</si>
  <si>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</si>
  <si>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</si>
  <si>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</si>
  <si>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</si>
  <si>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</si>
  <si>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</si>
  <si>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</si>
  <si>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</si>
  <si>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</si>
  <si>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</si>
  <si>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</si>
  <si>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</si>
  <si>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</si>
  <si>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</si>
  <si>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</si>
  <si>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</si>
  <si>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</si>
  <si>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</si>
  <si>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</si>
  <si>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</si>
  <si>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</si>
  <si>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</si>
  <si>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</si>
  <si>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</si>
  <si>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</si>
  <si>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</si>
  <si>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</si>
  <si>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</si>
  <si>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</si>
  <si>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</si>
  <si>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</si>
  <si>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</si>
  <si>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</si>
  <si>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</si>
  <si>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</si>
  <si>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</si>
  <si>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water management                             ) for 2nd Quarter ended 31 December 2025 (Figures Finalised as at 2026/01/30)</t>
  </si>
  <si>
    <t>Eastern Cape: Dr Beyers Naude (EC101) - Table C7 Quarterly Budgeted Cash Flows ( Waste water management                             ) for 2nd Quarter ended 31 December 2025 (Figures Finalised as at 2026/01/30)</t>
  </si>
  <si>
    <t>Eastern Cape: Blue Crane Route (EC102) - Table C7 Quarterly Budgeted Cash Flows ( Waste water management                             ) for 2nd Quarter ended 31 December 2025 (Figures Finalised as at 2026/01/30)</t>
  </si>
  <si>
    <t>Eastern Cape: Makana (EC104) - Table C7 Quarterly Budgeted Cash Flows ( Waste water management                             ) for 2nd Quarter ended 31 December 2025 (Figures Finalised as at 2026/01/30)</t>
  </si>
  <si>
    <t>Eastern Cape: Ndlambe (EC105) - Table C7 Quarterly Budgeted Cash Flows ( Waste water management                             ) for 2nd Quarter ended 31 December 2025 (Figures Finalised as at 2026/01/30)</t>
  </si>
  <si>
    <t>Eastern Cape: Sundays River Valley (EC106) - Table C7 Quarterly Budgeted Cash Flows ( Waste water management                             ) for 2nd Quarter ended 31 December 2025 (Figures Finalised as at 2026/01/30)</t>
  </si>
  <si>
    <t>Eastern Cape: Kouga (EC108) - Table C7 Quarterly Budgeted Cash Flows ( Waste water management                             ) for 2nd Quarter ended 31 December 2025 (Figures Finalised as at 2026/01/30)</t>
  </si>
  <si>
    <t>Eastern Cape: Kou-Kamma (EC109) - Table C7 Quarterly Budgeted Cash Flows ( Waste water management                             ) for 2nd Quarter ended 31 December 2025 (Figures Finalised as at 2026/01/30)</t>
  </si>
  <si>
    <t>Eastern Cape: Sarah Baartman (DC10) - Table C7 Quarterly Budgeted Cash Flows ( Waste water management                             ) for 2nd Quarter ended 31 December 2025 (Figures Finalised as at 2026/01/30)</t>
  </si>
  <si>
    <t>Eastern Cape: Mbhashe (EC121) - Table C7 Quarterly Budgeted Cash Flows ( Waste water management                             ) for 2nd Quarter ended 31 December 2025 (Figures Finalised as at 2026/01/30)</t>
  </si>
  <si>
    <t>Eastern Cape: Mnquma (EC122) - Table C7 Quarterly Budgeted Cash Flows ( Waste water management                             ) for 2nd Quarter ended 31 December 2025 (Figures Finalised as at 2026/01/30)</t>
  </si>
  <si>
    <t>Eastern Cape: Great Kei (EC123) - Table C7 Quarterly Budgeted Cash Flows ( Waste water management                             ) for 2nd Quarter ended 31 December 2025 (Figures Finalised as at 2026/01/30)</t>
  </si>
  <si>
    <t>Eastern Cape: Amahlathi (EC124) - Table C7 Quarterly Budgeted Cash Flows ( Waste water management                             ) for 2nd Quarter ended 31 December 2025 (Figures Finalised as at 2026/01/30)</t>
  </si>
  <si>
    <t>Eastern Cape: Ngqushwa (EC126) - Table C7 Quarterly Budgeted Cash Flows ( Waste water management                             ) for 2nd Quarter ended 31 December 2025 (Figures Finalised as at 2026/01/30)</t>
  </si>
  <si>
    <t>Eastern Cape: Raymond Mhlaba (EC129) - Table C7 Quarterly Budgeted Cash Flows ( Waste water management                             ) for 2nd Quarter ended 31 December 2025 (Figures Finalised as at 2026/01/30)</t>
  </si>
  <si>
    <t>Eastern Cape: Amathole (DC12) - Table C7 Quarterly Budgeted Cash Flows ( Waste water management                             ) for 2nd Quarter ended 31 December 2025 (Figures Finalised as at 2026/01/30)</t>
  </si>
  <si>
    <t>Eastern Cape: Inxuba Yethemba (EC131) - Table C7 Quarterly Budgeted Cash Flows ( Waste water management                             ) for 2nd Quarter ended 31 December 2025 (Figures Finalised as at 2026/01/30)</t>
  </si>
  <si>
    <t>Eastern Cape: Intsika Yethu (EC135) - Table C7 Quarterly Budgeted Cash Flows ( Waste water management                             ) for 2nd Quarter ended 31 December 2025 (Figures Finalised as at 2026/01/30)</t>
  </si>
  <si>
    <t>Eastern Cape: Emalahleni (EC) (EC136) - Table C7 Quarterly Budgeted Cash Flows ( Waste water management                             ) for 2nd Quarter ended 31 December 2025 (Figures Finalised as at 2026/01/30)</t>
  </si>
  <si>
    <t>Eastern Cape: Dr. A.B. Xuma (EC137) - Table C7 Quarterly Budgeted Cash Flows ( Waste water management                             ) for 2nd Quarter ended 31 December 2025 (Figures Finalised as at 2026/01/30)</t>
  </si>
  <si>
    <t>Eastern Cape: Sakhisizwe (EC138) - Table C7 Quarterly Budgeted Cash Flows ( Waste water management                             ) for 2nd Quarter ended 31 December 2025 (Figures Finalised as at 2026/01/30)</t>
  </si>
  <si>
    <t>Eastern Cape: Enoch Mgijima (EC139) - Table C7 Quarterly Budgeted Cash Flows ( Waste water management                             ) for 2nd Quarter ended 31 December 2025 (Figures Finalised as at 2026/01/30)</t>
  </si>
  <si>
    <t>Eastern Cape: Chris Hani (DC13) - Table C7 Quarterly Budgeted Cash Flows ( Waste water management                             ) for 2nd Quarter ended 31 December 2025 (Figures Finalised as at 2026/01/30)</t>
  </si>
  <si>
    <t>Eastern Cape: Elundini (EC141) - Table C7 Quarterly Budgeted Cash Flows ( Waste water management                             ) for 2nd Quarter ended 31 December 2025 (Figures Finalised as at 2026/01/30)</t>
  </si>
  <si>
    <t>Eastern Cape: Senqu (EC142) - Table C7 Quarterly Budgeted Cash Flows ( Waste water management                             ) for 2nd Quarter ended 31 December 2025 (Figures Finalised as at 2026/01/30)</t>
  </si>
  <si>
    <t>Eastern Cape: Walter Sisulu (EC145) - Table C7 Quarterly Budgeted Cash Flows ( Waste water management                             ) for 2nd Quarter ended 31 December 2025 (Figures Finalised as at 2026/01/30)</t>
  </si>
  <si>
    <t>Eastern Cape: Joe Gqabi (DC14) - Table C7 Quarterly Budgeted Cash Flows ( Waste water management                             ) for 2nd Quarter ended 31 December 2025 (Figures Finalised as at 2026/01/30)</t>
  </si>
  <si>
    <t>Eastern Cape: Ngquza Hills (EC153) - Table C7 Quarterly Budgeted Cash Flows ( Waste water management                             ) for 2nd Quarter ended 31 December 2025 (Figures Finalised as at 2026/01/30)</t>
  </si>
  <si>
    <t>Eastern Cape: Port St Johns (EC154) - Table C7 Quarterly Budgeted Cash Flows ( Waste water management                             ) for 2nd Quarter ended 31 December 2025 (Figures Finalised as at 2026/01/30)</t>
  </si>
  <si>
    <t>Eastern Cape: Nyandeni (EC155) - Table C7 Quarterly Budgeted Cash Flows ( Waste water management                             ) for 2nd Quarter ended 31 December 2025 (Figures Finalised as at 2026/01/30)</t>
  </si>
  <si>
    <t>Eastern Cape: Kumkani Mhlontlo (EC156) - Table C7 Quarterly Budgeted Cash Flows ( Waste water management                             ) for 2nd Quarter ended 31 December 2025 (Figures Finalised as at 2026/01/30)</t>
  </si>
  <si>
    <t>Eastern Cape: King Sabata Dalindyebo (EC157) - Table C7 Quarterly Budgeted Cash Flows ( Waste water management                             ) for 2nd Quarter ended 31 December 2025 (Figures Finalised as at 2026/01/30)</t>
  </si>
  <si>
    <t>Eastern Cape: O R Tambo (DC15) - Table C7 Quarterly Budgeted Cash Flows ( Waste water management                             ) for 2nd Quarter ended 31 December 2025 (Figures Finalised as at 2026/01/30)</t>
  </si>
  <si>
    <t>Eastern Cape: Matatiele (EC441) - Table C7 Quarterly Budgeted Cash Flows ( Waste water management                             ) for 2nd Quarter ended 31 December 2025 (Figures Finalised as at 2026/01/30)</t>
  </si>
  <si>
    <t>Eastern Cape: Umzimvubu (EC442) - Table C7 Quarterly Budgeted Cash Flows ( Waste water management                             ) for 2nd Quarter ended 31 December 2025 (Figures Finalised as at 2026/01/30)</t>
  </si>
  <si>
    <t>Eastern Cape: Winnie Madikizela-Mandela (EC443) - Table C7 Quarterly Budgeted Cash Flows ( Waste water management                             ) for 2nd Quarter ended 31 December 2025 (Figures Finalised as at 2026/01/30)</t>
  </si>
  <si>
    <t>Eastern Cape: Ntabankulu (EC444) - Table C7 Quarterly Budgeted Cash Flows ( Waste water management                             ) for 2nd Quarter ended 31 December 2025 (Figures Finalised as at 2026/01/30)</t>
  </si>
  <si>
    <t>Eastern Cape: Alfred Nzo (DC44) - Table C7 Quarterly Budgeted Cash Flows ( Waste water management                             ) for 2nd Quarter ended 31 December 2025 (Figures Finalised as at 2026/01/30)</t>
  </si>
  <si>
    <t>Free State: Mangaung (MAN) - Table C7 Quarterly Budgeted Cash Flows ( Waste water management                             ) for 2nd Quarter ended 31 December 2025 (Figures Finalised as at 2026/01/30)</t>
  </si>
  <si>
    <t>Free State: Letsemeng (FS161) - Table C7 Quarterly Budgeted Cash Flows ( Waste water management                             ) for 2nd Quarter ended 31 December 2025 (Figures Finalised as at 2026/01/30)</t>
  </si>
  <si>
    <t>Free State: Kopanong (FS162) - Table C7 Quarterly Budgeted Cash Flows ( Waste water management                             ) for 2nd Quarter ended 31 December 2025 (Figures Finalised as at 2026/01/30)</t>
  </si>
  <si>
    <t>Free State: Mohokare (FS163) - Table C7 Quarterly Budgeted Cash Flows ( Waste water management                             ) for 2nd Quarter ended 31 December 2025 (Figures Finalised as at 2026/01/30)</t>
  </si>
  <si>
    <t>Free State: Xhariep (DC16) - Table C7 Quarterly Budgeted Cash Flows ( Waste water management                             ) for 2nd Quarter ended 31 December 2025 (Figures Finalised as at 2026/01/30)</t>
  </si>
  <si>
    <t>Free State: Masilonyana (FS181) - Table C7 Quarterly Budgeted Cash Flows ( Waste water management                             ) for 2nd Quarter ended 31 December 2025 (Figures Finalised as at 2026/01/30)</t>
  </si>
  <si>
    <t>Free State: Tokologo (FS182) - Table C7 Quarterly Budgeted Cash Flows ( Waste water management                             ) for 2nd Quarter ended 31 December 2025 (Figures Finalised as at 2026/01/30)</t>
  </si>
  <si>
    <t>Free State: Tswelopele (FS183) - Table C7 Quarterly Budgeted Cash Flows ( Waste water management                             ) for 2nd Quarter ended 31 December 2025 (Figures Finalised as at 2026/01/30)</t>
  </si>
  <si>
    <t>Free State: Matjhabeng (FS184) - Table C7 Quarterly Budgeted Cash Flows ( Waste water management                             ) for 2nd Quarter ended 31 December 2025 (Figures Finalised as at 2026/01/30)</t>
  </si>
  <si>
    <t>Free State: Nala (FS185) - Table C7 Quarterly Budgeted Cash Flows ( Waste water management                             ) for 2nd Quarter ended 31 December 2025 (Figures Finalised as at 2026/01/30)</t>
  </si>
  <si>
    <t>Free State: Lejweleputswa (DC18) - Table C7 Quarterly Budgeted Cash Flows ( Waste water management                             ) for 2nd Quarter ended 31 December 2025 (Figures Finalised as at 2026/01/30)</t>
  </si>
  <si>
    <t>Free State: Setsoto (FS191) - Table C7 Quarterly Budgeted Cash Flows ( Waste water management                             ) for 2nd Quarter ended 31 December 2025 (Figures Finalised as at 2026/01/30)</t>
  </si>
  <si>
    <t>Free State: Dihlabeng (FS192) - Table C7 Quarterly Budgeted Cash Flows ( Waste water management                             ) for 2nd Quarter ended 31 December 2025 (Figures Finalised as at 2026/01/30)</t>
  </si>
  <si>
    <t>Free State: Nketoana (FS193) - Table C7 Quarterly Budgeted Cash Flows ( Waste water management                             ) for 2nd Quarter ended 31 December 2025 (Figures Finalised as at 2026/01/30)</t>
  </si>
  <si>
    <t>Free State: Maluti-a-Phofung (FS194) - Table C7 Quarterly Budgeted Cash Flows ( Waste water management                             ) for 2nd Quarter ended 31 December 2025 (Figures Finalised as at 2026/01/30)</t>
  </si>
  <si>
    <t>Free State: Phumelela (FS195) - Table C7 Quarterly Budgeted Cash Flows ( Waste water management                             ) for 2nd Quarter ended 31 December 2025 (Figures Finalised as at 2026/01/30)</t>
  </si>
  <si>
    <t>Free State: Mantsopa (FS196) - Table C7 Quarterly Budgeted Cash Flows ( Waste water management                             ) for 2nd Quarter ended 31 December 2025 (Figures Finalised as at 2026/01/30)</t>
  </si>
  <si>
    <t>Free State: Thabo Mofutsanyana (DC19) - Table C7 Quarterly Budgeted Cash Flows ( Waste water management                             ) for 2nd Quarter ended 31 December 2025 (Figures Finalised as at 2026/01/30)</t>
  </si>
  <si>
    <t>Free State: Moqhaka (FS201) - Table C7 Quarterly Budgeted Cash Flows ( Waste water management                             ) for 2nd Quarter ended 31 December 2025 (Figures Finalised as at 2026/01/30)</t>
  </si>
  <si>
    <t>Free State: Ngwathe (FS203) - Table C7 Quarterly Budgeted Cash Flows ( Waste water management                             ) for 2nd Quarter ended 31 December 2025 (Figures Finalised as at 2026/01/30)</t>
  </si>
  <si>
    <t>Free State: Metsimaholo (FS204) - Table C7 Quarterly Budgeted Cash Flows ( Waste water management                             ) for 2nd Quarter ended 31 December 2025 (Figures Finalised as at 2026/01/30)</t>
  </si>
  <si>
    <t>Free State: Mafube (FS205) - Table C7 Quarterly Budgeted Cash Flows ( Waste water management                             ) for 2nd Quarter ended 31 December 2025 (Figures Finalised as at 2026/01/30)</t>
  </si>
  <si>
    <t>Free State: Fezile Dabi (DC20) - Table C7 Quarterly Budgeted Cash Flows ( Waste water management                             ) for 2nd Quarter ended 31 December 2025 (Figures Finalised as at 2026/01/30)</t>
  </si>
  <si>
    <t>Gauteng: City of Ekurhuleni (EKU) - Table C7 Quarterly Budgeted Cash Flows ( Waste water management                             ) for 2nd Quarter ended 31 December 2025 (Figures Finalised as at 2026/01/30)</t>
  </si>
  <si>
    <t>Gauteng: City of Johannesburg (JHB) - Table C7 Quarterly Budgeted Cash Flows ( Waste water management                             ) for 2nd Quarter ended 31 December 2025 (Figures Finalised as at 2026/01/30)</t>
  </si>
  <si>
    <t>Gauteng: City of Tshwane (TSH) - Table C7 Quarterly Budgeted Cash Flows ( Waste water management                             ) for 2nd Quarter ended 31 December 2025 (Figures Finalised as at 2026/01/30)</t>
  </si>
  <si>
    <t>Gauteng: Emfuleni (GT421) - Table C7 Quarterly Budgeted Cash Flows ( Waste water management                             ) for 2nd Quarter ended 31 December 2025 (Figures Finalised as at 2026/01/30)</t>
  </si>
  <si>
    <t>Gauteng: Midvaal (GT422) - Table C7 Quarterly Budgeted Cash Flows ( Waste water management                             ) for 2nd Quarter ended 31 December 2025 (Figures Finalised as at 2026/01/30)</t>
  </si>
  <si>
    <t>Gauteng: Lesedi (GT423) - Table C7 Quarterly Budgeted Cash Flows ( Waste water management                             ) for 2nd Quarter ended 31 December 2025 (Figures Finalised as at 2026/01/30)</t>
  </si>
  <si>
    <t>Gauteng: Sedibeng (DC42) - Table C7 Quarterly Budgeted Cash Flows ( Waste water management                             ) for 2nd Quarter ended 31 December 2025 (Figures Finalised as at 2026/01/30)</t>
  </si>
  <si>
    <t>Gauteng: Mogale City (GT481) - Table C7 Quarterly Budgeted Cash Flows ( Waste water management                             ) for 2nd Quarter ended 31 December 2025 (Figures Finalised as at 2026/01/30)</t>
  </si>
  <si>
    <t>Gauteng: Merafong City (GT484) - Table C7 Quarterly Budgeted Cash Flows ( Waste water management                             ) for 2nd Quarter ended 31 December 2025 (Figures Finalised as at 2026/01/30)</t>
  </si>
  <si>
    <t>Gauteng: Rand West City (GT485) - Table C7 Quarterly Budgeted Cash Flows ( Waste water management                             ) for 2nd Quarter ended 31 December 2025 (Figures Finalised as at 2026/01/30)</t>
  </si>
  <si>
    <t>Gauteng: West Rand (DC48) - Table C7 Quarterly Budgeted Cash Flows ( Waste water management                             ) for 2nd Quarter ended 31 December 2025 (Figures Finalised as at 2026/01/30)</t>
  </si>
  <si>
    <t>Kwazulu-Natal: eThekwini (ETH) - Table C7 Quarterly Budgeted Cash Flows ( Waste water management                             ) for 2nd Quarter ended 31 December 2025 (Figures Finalised as at 2026/01/30)</t>
  </si>
  <si>
    <t>Kwazulu-Natal: Umdoni (KZN212) - Table C7 Quarterly Budgeted Cash Flows ( Waste water management                             ) for 2nd Quarter ended 31 December 2025 (Figures Finalised as at 2026/01/30)</t>
  </si>
  <si>
    <t>Kwazulu-Natal: Umzumbe (KZN213) - Table C7 Quarterly Budgeted Cash Flows ( Waste water management                             ) for 2nd Quarter ended 31 December 2025 (Figures Finalised as at 2026/01/30)</t>
  </si>
  <si>
    <t>Kwazulu-Natal: uMuziwabantu (KZN214) - Table C7 Quarterly Budgeted Cash Flows ( Waste water management                             ) for 2nd Quarter ended 31 December 2025 (Figures Finalised as at 2026/01/30)</t>
  </si>
  <si>
    <t>Kwazulu-Natal: Ray Nkonyeni (KZN216) - Table C7 Quarterly Budgeted Cash Flows ( Waste water management                             ) for 2nd Quarter ended 31 December 2025 (Figures Finalised as at 2026/01/30)</t>
  </si>
  <si>
    <t>Kwazulu-Natal: Ugu (DC21) - Table C7 Quarterly Budgeted Cash Flows ( Waste water management                             ) for 2nd Quarter ended 31 December 2025 (Figures Finalised as at 2026/01/30)</t>
  </si>
  <si>
    <t>Kwazulu-Natal: uMshwathi (KZN221) - Table C7 Quarterly Budgeted Cash Flows ( Waste water management                             ) for 2nd Quarter ended 31 December 2025 (Figures Finalised as at 2026/01/30)</t>
  </si>
  <si>
    <t>Kwazulu-Natal: uMngeni (KZN222) - Table C7 Quarterly Budgeted Cash Flows ( Waste water management                             ) for 2nd Quarter ended 31 December 2025 (Figures Finalised as at 2026/01/30)</t>
  </si>
  <si>
    <t>Kwazulu-Natal: Mpofana (KZN223) - Table C7 Quarterly Budgeted Cash Flows ( Waste water management                             ) for 2nd Quarter ended 31 December 2025 (Figures Finalised as at 2026/01/30)</t>
  </si>
  <si>
    <t>Kwazulu-Natal: Impendle (KZN224) - Table C7 Quarterly Budgeted Cash Flows ( Waste water management                             ) for 2nd Quarter ended 31 December 2025 (Figures Finalised as at 2026/01/30)</t>
  </si>
  <si>
    <t>Kwazulu-Natal: Msunduzi (KZN225) - Table C7 Quarterly Budgeted Cash Flows ( Waste water management                             ) for 2nd Quarter ended 31 December 2025 (Figures Finalised as at 2026/01/30)</t>
  </si>
  <si>
    <t>Kwazulu-Natal: Mkhambathini (KZN226) - Table C7 Quarterly Budgeted Cash Flows ( Waste water management                             ) for 2nd Quarter ended 31 December 2025 (Figures Finalised as at 2026/01/30)</t>
  </si>
  <si>
    <t>Kwazulu-Natal: Richmond (KZN227) - Table C7 Quarterly Budgeted Cash Flows ( Waste water management                             ) for 2nd Quarter ended 31 December 2025 (Figures Finalised as at 2026/01/30)</t>
  </si>
  <si>
    <t>Kwazulu-Natal: uMgungundlovu (DC22) - Table C7 Quarterly Budgeted Cash Flows ( Waste water management                             ) for 2nd Quarter ended 31 December 2025 (Figures Finalised as at 2026/01/30)</t>
  </si>
  <si>
    <t>Kwazulu-Natal: Okhahlamba (KZN235) - Table C7 Quarterly Budgeted Cash Flows ( Waste water management                             ) for 2nd Quarter ended 31 December 2025 (Figures Finalised as at 2026/01/30)</t>
  </si>
  <si>
    <t>Kwazulu-Natal: Inkosi Langalibalele (KZN237) - Table C7 Quarterly Budgeted Cash Flows ( Waste water management                             ) for 2nd Quarter ended 31 December 2025 (Figures Finalised as at 2026/01/30)</t>
  </si>
  <si>
    <t>Kwazulu-Natal: Alfred Duma (KZN238) - Table C7 Quarterly Budgeted Cash Flows ( Waste water management                             ) for 2nd Quarter ended 31 December 2025 (Figures Finalised as at 2026/01/30)</t>
  </si>
  <si>
    <t>Kwazulu-Natal: Uthukela (DC23) - Table C7 Quarterly Budgeted Cash Flows ( Waste water management                             ) for 2nd Quarter ended 31 December 2025 (Figures Finalised as at 2026/01/30)</t>
  </si>
  <si>
    <t>Kwazulu-Natal: Endumeni (KZN241) - Table C7 Quarterly Budgeted Cash Flows ( Waste water management                             ) for 2nd Quarter ended 31 December 2025 (Figures Finalised as at 2026/01/30)</t>
  </si>
  <si>
    <t>Kwazulu-Natal: Nquthu (KZN242) - Table C7 Quarterly Budgeted Cash Flows ( Waste water management                             ) for 2nd Quarter ended 31 December 2025 (Figures Finalised as at 2026/01/30)</t>
  </si>
  <si>
    <t>Kwazulu-Natal: Msinga (KZN244) - Table C7 Quarterly Budgeted Cash Flows ( Waste water management                             ) for 2nd Quarter ended 31 December 2025 (Figures Finalised as at 2026/01/30)</t>
  </si>
  <si>
    <t>Kwazulu-Natal: Umvoti (KZN245) - Table C7 Quarterly Budgeted Cash Flows ( Waste water management                             ) for 2nd Quarter ended 31 December 2025 (Figures Finalised as at 2026/01/30)</t>
  </si>
  <si>
    <t>Kwazulu-Natal: Umzinyathi (DC24) - Table C7 Quarterly Budgeted Cash Flows ( Waste water management                             ) for 2nd Quarter ended 31 December 2025 (Figures Finalised as at 2026/01/30)</t>
  </si>
  <si>
    <t>Kwazulu-Natal: Newcastle (KZN252) - Table C7 Quarterly Budgeted Cash Flows ( Waste water management                             ) for 2nd Quarter ended 31 December 2025 (Figures Finalised as at 2026/01/30)</t>
  </si>
  <si>
    <t>Kwazulu-Natal: Emadlangeni (KZN253) - Table C7 Quarterly Budgeted Cash Flows ( Waste water management                             ) for 2nd Quarter ended 31 December 2025 (Figures Finalised as at 2026/01/30)</t>
  </si>
  <si>
    <t>Kwazulu-Natal: Dannhauser (KZN254) - Table C7 Quarterly Budgeted Cash Flows ( Waste water management                             ) for 2nd Quarter ended 31 December 2025 (Figures Finalised as at 2026/01/30)</t>
  </si>
  <si>
    <t>Kwazulu-Natal: Amajuba (DC25) - Table C7 Quarterly Budgeted Cash Flows ( Waste water management                             ) for 2nd Quarter ended 31 December 2025 (Figures Finalised as at 2026/01/30)</t>
  </si>
  <si>
    <t>Kwazulu-Natal: eDumbe (KZN261) - Table C7 Quarterly Budgeted Cash Flows ( Waste water management                             ) for 2nd Quarter ended 31 December 2025 (Figures Finalised as at 2026/01/30)</t>
  </si>
  <si>
    <t>Kwazulu-Natal: uPhongolo (KZN262) - Table C7 Quarterly Budgeted Cash Flows ( Waste water management                             ) for 2nd Quarter ended 31 December 2025 (Figures Finalised as at 2026/01/30)</t>
  </si>
  <si>
    <t>Kwazulu-Natal: Abaqulusi (KZN263) - Table C7 Quarterly Budgeted Cash Flows ( Waste water management                             ) for 2nd Quarter ended 31 December 2025 (Figures Finalised as at 2026/01/30)</t>
  </si>
  <si>
    <t>Kwazulu-Natal: Nongoma (KZN265) - Table C7 Quarterly Budgeted Cash Flows ( Waste water management                             ) for 2nd Quarter ended 31 December 2025 (Figures Finalised as at 2026/01/30)</t>
  </si>
  <si>
    <t>Kwazulu-Natal: Ulundi (KZN266) - Table C7 Quarterly Budgeted Cash Flows ( Waste water management                             ) for 2nd Quarter ended 31 December 2025 (Figures Finalised as at 2026/01/30)</t>
  </si>
  <si>
    <t>Kwazulu-Natal: Zululand (DC26) - Table C7 Quarterly Budgeted Cash Flows ( Waste water management                             ) for 2nd Quarter ended 31 December 2025 (Figures Finalised as at 2026/01/30)</t>
  </si>
  <si>
    <t>Kwazulu-Natal: Umhlabuyalingana (KZN271) - Table C7 Quarterly Budgeted Cash Flows ( Waste water management                             ) for 2nd Quarter ended 31 December 2025 (Figures Finalised as at 2026/01/30)</t>
  </si>
  <si>
    <t>Kwazulu-Natal: Jozini (KZN272) - Table C7 Quarterly Budgeted Cash Flows ( Waste water management                             ) for 2nd Quarter ended 31 December 2025 (Figures Finalised as at 2026/01/30)</t>
  </si>
  <si>
    <t>Kwazulu-Natal: Mtubatuba (KZN275) - Table C7 Quarterly Budgeted Cash Flows ( Waste water management                             ) for 2nd Quarter ended 31 December 2025 (Figures Finalised as at 2026/01/30)</t>
  </si>
  <si>
    <t>Kwazulu-Natal: Hlabisa Big Five (KZN276) - Table C7 Quarterly Budgeted Cash Flows ( Waste water management                             ) for 2nd Quarter ended 31 December 2025 (Figures Finalised as at 2026/01/30)</t>
  </si>
  <si>
    <t>Kwazulu-Natal: Umkhanyakude (DC27) - Table C7 Quarterly Budgeted Cash Flows ( Waste water management                             ) for 2nd Quarter ended 31 December 2025 (Figures Finalised as at 2026/01/30)</t>
  </si>
  <si>
    <t>Kwazulu-Natal: Mfolozi (KZN281) - Table C7 Quarterly Budgeted Cash Flows ( Waste water management                             ) for 2nd Quarter ended 31 December 2025 (Figures Finalised as at 2026/01/30)</t>
  </si>
  <si>
    <t>Kwazulu-Natal: uMhlathuze (KZN282) - Table C7 Quarterly Budgeted Cash Flows ( Waste water management                             ) for 2nd Quarter ended 31 December 2025 (Figures Finalised as at 2026/01/30)</t>
  </si>
  <si>
    <t>Kwazulu-Natal: uMlalazi (KZN284) - Table C7 Quarterly Budgeted Cash Flows ( Waste water management                             ) for 2nd Quarter ended 31 December 2025 (Figures Finalised as at 2026/01/30)</t>
  </si>
  <si>
    <t>Kwazulu-Natal: Mthonjaneni (KZN285) - Table C7 Quarterly Budgeted Cash Flows ( Waste water management                             ) for 2nd Quarter ended 31 December 2025 (Figures Finalised as at 2026/01/30)</t>
  </si>
  <si>
    <t>Kwazulu-Natal: Nkandla (KZN286) - Table C7 Quarterly Budgeted Cash Flows ( Waste water management                             ) for 2nd Quarter ended 31 December 2025 (Figures Finalised as at 2026/01/30)</t>
  </si>
  <si>
    <t>Kwazulu-Natal: King Cetshwayo (DC28) - Table C7 Quarterly Budgeted Cash Flows ( Waste water management                             ) for 2nd Quarter ended 31 December 2025 (Figures Finalised as at 2026/01/30)</t>
  </si>
  <si>
    <t>Kwazulu-Natal: Mandeni (KZN291) - Table C7 Quarterly Budgeted Cash Flows ( Waste water management                             ) for 2nd Quarter ended 31 December 2025 (Figures Finalised as at 2026/01/30)</t>
  </si>
  <si>
    <t>Kwazulu-Natal: KwaDukuza (KZN292) - Table C7 Quarterly Budgeted Cash Flows ( Waste water management                             ) for 2nd Quarter ended 31 December 2025 (Figures Finalised as at 2026/01/30)</t>
  </si>
  <si>
    <t>Kwazulu-Natal: Ndwedwe (KZN293) - Table C7 Quarterly Budgeted Cash Flows ( Waste water management                             ) for 2nd Quarter ended 31 December 2025 (Figures Finalised as at 2026/01/30)</t>
  </si>
  <si>
    <t>Kwazulu-Natal: Maphumulo (KZN294) - Table C7 Quarterly Budgeted Cash Flows ( Waste water management                             ) for 2nd Quarter ended 31 December 2025 (Figures Finalised as at 2026/01/30)</t>
  </si>
  <si>
    <t>Kwazulu-Natal: iLembe (DC29) - Table C7 Quarterly Budgeted Cash Flows ( Waste water management                             ) for 2nd Quarter ended 31 December 2025 (Figures Finalised as at 2026/01/30)</t>
  </si>
  <si>
    <t>Kwazulu-Natal: Greater Kokstad (KZN433) - Table C7 Quarterly Budgeted Cash Flows ( Waste water management                             ) for 2nd Quarter ended 31 December 2025 (Figures Finalised as at 2026/01/30)</t>
  </si>
  <si>
    <t>Kwazulu-Natal: Johannes Phumani Phungula (KZN434) - Table C7 Quarterly Budgeted Cash Flows ( Waste water management                             ) for 2nd Quarter ended 31 December 2025 (Figures Finalised as at 2026/01/30)</t>
  </si>
  <si>
    <t>Kwazulu-Natal: Umzimkhulu (KZN435) - Table C7 Quarterly Budgeted Cash Flows ( Waste water management                             ) for 2nd Quarter ended 31 December 2025 (Figures Finalised as at 2026/01/30)</t>
  </si>
  <si>
    <t>Kwazulu-Natal: Dr Nkosazana Dlamini Zuma (KZN436) - Table C7 Quarterly Budgeted Cash Flows ( Waste water management                             ) for 2nd Quarter ended 31 December 2025 (Figures Finalised as at 2026/01/30)</t>
  </si>
  <si>
    <t>Kwazulu-Natal: Harry Gwala (DC43) - Table C7 Quarterly Budgeted Cash Flows ( Waste water management                             ) for 2nd Quarter ended 31 December 2025 (Figures Finalised as at 2026/01/30)</t>
  </si>
  <si>
    <t>Limpopo: Greater Giyani (LIM331) - Table C7 Quarterly Budgeted Cash Flows ( Waste water management                             ) for 2nd Quarter ended 31 December 2025 (Figures Finalised as at 2026/01/30)</t>
  </si>
  <si>
    <t>Limpopo: Greater Letaba (LIM332) - Table C7 Quarterly Budgeted Cash Flows ( Waste water management                             ) for 2nd Quarter ended 31 December 2025 (Figures Finalised as at 2026/01/30)</t>
  </si>
  <si>
    <t>Limpopo: Greater Tzaneen (LIM333) - Table C7 Quarterly Budgeted Cash Flows ( Waste water management                             ) for 2nd Quarter ended 31 December 2025 (Figures Finalised as at 2026/01/30)</t>
  </si>
  <si>
    <t>Limpopo: Ba-Phalaborwa (LIM334) - Table C7 Quarterly Budgeted Cash Flows ( Waste water management                             ) for 2nd Quarter ended 31 December 2025 (Figures Finalised as at 2026/01/30)</t>
  </si>
  <si>
    <t>Limpopo: Maruleng (LIM335) - Table C7 Quarterly Budgeted Cash Flows ( Waste water management                             ) for 2nd Quarter ended 31 December 2025 (Figures Finalised as at 2026/01/30)</t>
  </si>
  <si>
    <t>Limpopo: Mopani (DC33) - Table C7 Quarterly Budgeted Cash Flows ( Waste water management                             ) for 2nd Quarter ended 31 December 2025 (Figures Finalised as at 2026/01/30)</t>
  </si>
  <si>
    <t>Limpopo: Musina (LIM341) - Table C7 Quarterly Budgeted Cash Flows ( Waste water management                             ) for 2nd Quarter ended 31 December 2025 (Figures Finalised as at 2026/01/30)</t>
  </si>
  <si>
    <t>Limpopo: Thulamela (LIM343) - Table C7 Quarterly Budgeted Cash Flows ( Waste water management                             ) for 2nd Quarter ended 31 December 2025 (Figures Finalised as at 2026/01/30)</t>
  </si>
  <si>
    <t>Limpopo: Makhado (LIM344) - Table C7 Quarterly Budgeted Cash Flows ( Waste water management                             ) for 2nd Quarter ended 31 December 2025 (Figures Finalised as at 2026/01/30)</t>
  </si>
  <si>
    <t>Limpopo: Collins Chabane (LIM345) - Table C7 Quarterly Budgeted Cash Flows ( Waste water management                             ) for 2nd Quarter ended 31 December 2025 (Figures Finalised as at 2026/01/30)</t>
  </si>
  <si>
    <t>Limpopo: Vhembe (DC34) - Table C7 Quarterly Budgeted Cash Flows ( Waste water management                             ) for 2nd Quarter ended 31 December 2025 (Figures Finalised as at 2026/01/30)</t>
  </si>
  <si>
    <t>Limpopo: Blouberg (LIM351) - Table C7 Quarterly Budgeted Cash Flows ( Waste water management                             ) for 2nd Quarter ended 31 December 2025 (Figures Finalised as at 2026/01/30)</t>
  </si>
  <si>
    <t>Limpopo: Molemole (LIM353) - Table C7 Quarterly Budgeted Cash Flows ( Waste water management                             ) for 2nd Quarter ended 31 December 2025 (Figures Finalised as at 2026/01/30)</t>
  </si>
  <si>
    <t>Limpopo: Polokwane (LIM354) - Table C7 Quarterly Budgeted Cash Flows ( Waste water management                             ) for 2nd Quarter ended 31 December 2025 (Figures Finalised as at 2026/01/30)</t>
  </si>
  <si>
    <t>Limpopo: Lepelle-Nkumpi (LIM355) - Table C7 Quarterly Budgeted Cash Flows ( Waste water management                             ) for 2nd Quarter ended 31 December 2025 (Figures Finalised as at 2026/01/30)</t>
  </si>
  <si>
    <t>Limpopo: Capricorn (DC35) - Table C7 Quarterly Budgeted Cash Flows ( Waste water management                             ) for 2nd Quarter ended 31 December 2025 (Figures Finalised as at 2026/01/30)</t>
  </si>
  <si>
    <t>Limpopo: Thabazimbi (LIM361) - Table C7 Quarterly Budgeted Cash Flows ( Waste water management                             ) for 2nd Quarter ended 31 December 2025 (Figures Finalised as at 2026/01/30)</t>
  </si>
  <si>
    <t>Limpopo: Lephalale (LIM362) - Table C7 Quarterly Budgeted Cash Flows ( Waste water management                             ) for 2nd Quarter ended 31 December 2025 (Figures Finalised as at 2026/01/30)</t>
  </si>
  <si>
    <t>Limpopo: Bela Bela (LIM366) - Table C7 Quarterly Budgeted Cash Flows ( Waste water management                             ) for 2nd Quarter ended 31 December 2025 (Figures Finalised as at 2026/01/30)</t>
  </si>
  <si>
    <t>Limpopo: Mogalakwena (LIM367) - Table C7 Quarterly Budgeted Cash Flows ( Waste water management                             ) for 2nd Quarter ended 31 December 2025 (Figures Finalised as at 2026/01/30)</t>
  </si>
  <si>
    <t>Limpopo: Modimolle-Mookgopong (LIM368) - Table C7 Quarterly Budgeted Cash Flows ( Waste water management                             ) for 2nd Quarter ended 31 December 2025 (Figures Finalised as at 2026/01/30)</t>
  </si>
  <si>
    <t>Limpopo: Waterberg (DC36) - Table C7 Quarterly Budgeted Cash Flows ( Waste water management                             ) for 2nd Quarter ended 31 December 2025 (Figures Finalised as at 2026/01/30)</t>
  </si>
  <si>
    <t>Limpopo: Ephraim Mogale (LIM471) - Table C7 Quarterly Budgeted Cash Flows ( Waste water management                             ) for 2nd Quarter ended 31 December 2025 (Figures Finalised as at 2026/01/30)</t>
  </si>
  <si>
    <t>Limpopo: Elias Motsoaledi (LIM472) - Table C7 Quarterly Budgeted Cash Flows ( Waste water management                             ) for 2nd Quarter ended 31 December 2025 (Figures Finalised as at 2026/01/30)</t>
  </si>
  <si>
    <t>Limpopo: Makhuduthamaga (LIM473) - Table C7 Quarterly Budgeted Cash Flows ( Waste water management                             ) for 2nd Quarter ended 31 December 2025 (Figures Finalised as at 2026/01/30)</t>
  </si>
  <si>
    <t>Limpopo: Tubatse Fetakgomo (LIM476) - Table C7 Quarterly Budgeted Cash Flows ( Waste water management                             ) for 2nd Quarter ended 31 December 2025 (Figures Finalised as at 2026/01/30)</t>
  </si>
  <si>
    <t>Limpopo: Sekhukhune (DC47) - Table C7 Quarterly Budgeted Cash Flows ( Waste water management                             ) for 2nd Quarter ended 31 December 2025 (Figures Finalised as at 2026/01/30)</t>
  </si>
  <si>
    <t>Mpumalanga: Albert Luthuli (MP301) - Table C7 Quarterly Budgeted Cash Flows ( Waste water management                             ) for 2nd Quarter ended 31 December 2025 (Figures Finalised as at 2026/01/30)</t>
  </si>
  <si>
    <t>Mpumalanga: Msukaligwa (MP302) - Table C7 Quarterly Budgeted Cash Flows ( Waste water management                             ) for 2nd Quarter ended 31 December 2025 (Figures Finalised as at 2026/01/30)</t>
  </si>
  <si>
    <t>Mpumalanga: Mkhondo (MP303) - Table C7 Quarterly Budgeted Cash Flows ( Waste water management                             ) for 2nd Quarter ended 31 December 2025 (Figures Finalised as at 2026/01/30)</t>
  </si>
  <si>
    <t>Mpumalanga: Pixley Ka Seme (MP) (MP304) - Table C7 Quarterly Budgeted Cash Flows ( Waste water management                             ) for 2nd Quarter ended 31 December 2025 (Figures Finalised as at 2026/01/30)</t>
  </si>
  <si>
    <t>Mpumalanga: Lekwa (MP305) - Table C7 Quarterly Budgeted Cash Flows ( Waste water management                             ) for 2nd Quarter ended 31 December 2025 (Figures Finalised as at 2026/01/30)</t>
  </si>
  <si>
    <t>Mpumalanga: Dipaleseng (MP306) - Table C7 Quarterly Budgeted Cash Flows ( Waste water management                             ) for 2nd Quarter ended 31 December 2025 (Figures Finalised as at 2026/01/30)</t>
  </si>
  <si>
    <t>Mpumalanga: Govan Mbeki (MP307) - Table C7 Quarterly Budgeted Cash Flows ( Waste water management                             ) for 2nd Quarter ended 31 December 2025 (Figures Finalised as at 2026/01/30)</t>
  </si>
  <si>
    <t>Mpumalanga: Gert Sibande (DC30) - Table C7 Quarterly Budgeted Cash Flows ( Waste water management                             ) for 2nd Quarter ended 31 December 2025 (Figures Finalised as at 2026/01/30)</t>
  </si>
  <si>
    <t>Mpumalanga: Victor Khanye (MP311) - Table C7 Quarterly Budgeted Cash Flows ( Waste water management                             ) for 2nd Quarter ended 31 December 2025 (Figures Finalised as at 2026/01/30)</t>
  </si>
  <si>
    <t>Mpumalanga: Emalahleni (MP) (MP312) - Table C7 Quarterly Budgeted Cash Flows ( Waste water management                             ) for 2nd Quarter ended 31 December 2025 (Figures Finalised as at 2026/01/30)</t>
  </si>
  <si>
    <t>Mpumalanga: Steve Tshwete (MP313) - Table C7 Quarterly Budgeted Cash Flows ( Waste water management                             ) for 2nd Quarter ended 31 December 2025 (Figures Finalised as at 2026/01/30)</t>
  </si>
  <si>
    <t>Mpumalanga: Emakhazeni (MP314) - Table C7 Quarterly Budgeted Cash Flows ( Waste water management                             ) for 2nd Quarter ended 31 December 2025 (Figures Finalised as at 2026/01/30)</t>
  </si>
  <si>
    <t>Mpumalanga: Thembisile Hani (MP315) - Table C7 Quarterly Budgeted Cash Flows ( Waste water management                             ) for 2nd Quarter ended 31 December 2025 (Figures Finalised as at 2026/01/30)</t>
  </si>
  <si>
    <t>Mpumalanga: Dr J.S. Moroka (MP316) - Table C7 Quarterly Budgeted Cash Flows ( Waste water management                             ) for 2nd Quarter ended 31 December 2025 (Figures Finalised as at 2026/01/30)</t>
  </si>
  <si>
    <t>Mpumalanga: Nkangala (DC31) - Table C7 Quarterly Budgeted Cash Flows ( Waste water management                             ) for 2nd Quarter ended 31 December 2025 (Figures Finalised as at 2026/01/30)</t>
  </si>
  <si>
    <t>Mpumalanga: Thaba Chweu (MP321) - Table C7 Quarterly Budgeted Cash Flows ( Waste water management                             ) for 2nd Quarter ended 31 December 2025 (Figures Finalised as at 2026/01/30)</t>
  </si>
  <si>
    <t>Mpumalanga: Nkomazi (MP324) - Table C7 Quarterly Budgeted Cash Flows ( Waste water management                             ) for 2nd Quarter ended 31 December 2025 (Figures Finalised as at 2026/01/30)</t>
  </si>
  <si>
    <t>Mpumalanga: Bushbuckridge (MP325) - Table C7 Quarterly Budgeted Cash Flows ( Waste water management                             ) for 2nd Quarter ended 31 December 2025 (Figures Finalised as at 2026/01/30)</t>
  </si>
  <si>
    <t>Mpumalanga: City of Mbombela (MP326) - Table C7 Quarterly Budgeted Cash Flows ( Waste water management                             ) for 2nd Quarter ended 31 December 2025 (Figures Finalised as at 2026/01/30)</t>
  </si>
  <si>
    <t>Mpumalanga: Ehlanzeni (DC32) - Table C7 Quarterly Budgeted Cash Flows ( Waste water management                             ) for 2nd Quarter ended 31 December 2025 (Figures Finalised as at 2026/01/30)</t>
  </si>
  <si>
    <t>Northern Cape: Joe Morolong (NC451) - Table C7 Quarterly Budgeted Cash Flows ( Waste water management                             ) for 2nd Quarter ended 31 December 2025 (Figures Finalised as at 2026/01/30)</t>
  </si>
  <si>
    <t>Northern Cape: Ga-Segonyana (NC452) - Table C7 Quarterly Budgeted Cash Flows ( Waste water management                             ) for 2nd Quarter ended 31 December 2025 (Figures Finalised as at 2026/01/30)</t>
  </si>
  <si>
    <t>Northern Cape: Gamagara (NC453) - Table C7 Quarterly Budgeted Cash Flows ( Waste water management                             ) for 2nd Quarter ended 31 December 2025 (Figures Finalised as at 2026/01/30)</t>
  </si>
  <si>
    <t>Northern Cape: John Taolo Gaetsewe (DC45) - Table C7 Quarterly Budgeted Cash Flows ( Waste water management                             ) for 2nd Quarter ended 31 December 2025 (Figures Finalised as at 2026/01/30)</t>
  </si>
  <si>
    <t>Northern Cape: Richtersveld (NC061) - Table C7 Quarterly Budgeted Cash Flows ( Waste water management                             ) for 2nd Quarter ended 31 December 2025 (Figures Finalised as at 2026/01/30)</t>
  </si>
  <si>
    <t>Northern Cape: Nama Khoi (NC062) - Table C7 Quarterly Budgeted Cash Flows ( Waste water management                             ) for 2nd Quarter ended 31 December 2025 (Figures Finalised as at 2026/01/30)</t>
  </si>
  <si>
    <t>Northern Cape: Kamiesberg (NC064) - Table C7 Quarterly Budgeted Cash Flows ( Waste water management                             ) for 2nd Quarter ended 31 December 2025 (Figures Finalised as at 2026/01/30)</t>
  </si>
  <si>
    <t>Northern Cape: Hantam (NC065) - Table C7 Quarterly Budgeted Cash Flows ( Waste water management                             ) for 2nd Quarter ended 31 December 2025 (Figures Finalised as at 2026/01/30)</t>
  </si>
  <si>
    <t>Northern Cape: Karoo Hoogland (NC066) - Table C7 Quarterly Budgeted Cash Flows ( Waste water management                             ) for 2nd Quarter ended 31 December 2025 (Figures Finalised as at 2026/01/30)</t>
  </si>
  <si>
    <t>Northern Cape: Khai-Ma (NC067) - Table C7 Quarterly Budgeted Cash Flows ( Waste water management                             ) for 2nd Quarter ended 31 December 2025 (Figures Finalised as at 2026/01/30)</t>
  </si>
  <si>
    <t>Northern Cape: Namakwa (DC6) - Table C7 Quarterly Budgeted Cash Flows ( Waste water management                             ) for 2nd Quarter ended 31 December 2025 (Figures Finalised as at 2026/01/30)</t>
  </si>
  <si>
    <t>Northern Cape: Ubuntu (NC071) - Table C7 Quarterly Budgeted Cash Flows ( Waste water management                             ) for 2nd Quarter ended 31 December 2025 (Figures Finalised as at 2026/01/30)</t>
  </si>
  <si>
    <t>Northern Cape: Umsobomvu (NC072) - Table C7 Quarterly Budgeted Cash Flows ( Waste water management                             ) for 2nd Quarter ended 31 December 2025 (Figures Finalised as at 2026/01/30)</t>
  </si>
  <si>
    <t>Northern Cape: Emthanjeni (NC073) - Table C7 Quarterly Budgeted Cash Flows ( Waste water management                             ) for 2nd Quarter ended 31 December 2025 (Figures Finalised as at 2026/01/30)</t>
  </si>
  <si>
    <t>Northern Cape: Kareeberg (NC074) - Table C7 Quarterly Budgeted Cash Flows ( Waste water management                             ) for 2nd Quarter ended 31 December 2025 (Figures Finalised as at 2026/01/30)</t>
  </si>
  <si>
    <t>Northern Cape: Renosterberg (NC075) - Table C7 Quarterly Budgeted Cash Flows ( Waste water management                             ) for 2nd Quarter ended 31 December 2025 (Figures Finalised as at 2026/01/30)</t>
  </si>
  <si>
    <t>Northern Cape: Thembelihle (NC076) - Table C7 Quarterly Budgeted Cash Flows ( Waste water management                             ) for 2nd Quarter ended 31 December 2025 (Figures Finalised as at 2026/01/30)</t>
  </si>
  <si>
    <t>Northern Cape: Siyathemba (NC077) - Table C7 Quarterly Budgeted Cash Flows ( Waste water management                             ) for 2nd Quarter ended 31 December 2025 (Figures Finalised as at 2026/01/30)</t>
  </si>
  <si>
    <t>Northern Cape: Siyancuma (NC078) - Table C7 Quarterly Budgeted Cash Flows ( Waste water management                             ) for 2nd Quarter ended 31 December 2025 (Figures Finalised as at 2026/01/30)</t>
  </si>
  <si>
    <t>Northern Cape: Pixley Ka Seme (NC) (DC7) - Table C7 Quarterly Budgeted Cash Flows ( Waste water management                             ) for 2nd Quarter ended 31 December 2025 (Figures Finalised as at 2026/01/30)</t>
  </si>
  <si>
    <t>Northern Cape: !Kai! Garib (NC082) - Table C7 Quarterly Budgeted Cash Flows ( Waste water management                             ) for 2nd Quarter ended 31 December 2025 (Figures Finalised as at 2026/01/30)</t>
  </si>
  <si>
    <t>Northern Cape: !Kheis (NC084) - Table C7 Quarterly Budgeted Cash Flows ( Waste water management                             ) for 2nd Quarter ended 31 December 2025 (Figures Finalised as at 2026/01/30)</t>
  </si>
  <si>
    <t>Northern Cape: Tsantsabane (NC085) - Table C7 Quarterly Budgeted Cash Flows ( Waste water management                             ) for 2nd Quarter ended 31 December 2025 (Figures Finalised as at 2026/01/30)</t>
  </si>
  <si>
    <t>Northern Cape: Kgatelopele (NC086) - Table C7 Quarterly Budgeted Cash Flows ( Waste water management                             ) for 2nd Quarter ended 31 December 2025 (Figures Finalised as at 2026/01/30)</t>
  </si>
  <si>
    <t>Northern Cape: Dawid Kruiper (NC087) - Table C7 Quarterly Budgeted Cash Flows ( Waste water management                             ) for 2nd Quarter ended 31 December 2025 (Figures Finalised as at 2026/01/30)</t>
  </si>
  <si>
    <t>Northern Cape: Z F Mgcawu (DC8) - Table C7 Quarterly Budgeted Cash Flows ( Waste water management                             ) for 2nd Quarter ended 31 December 2025 (Figures Finalised as at 2026/01/30)</t>
  </si>
  <si>
    <t>Northern Cape: Sol Plaatje (NC091) - Table C7 Quarterly Budgeted Cash Flows ( Waste water management                             ) for 2nd Quarter ended 31 December 2025 (Figures Finalised as at 2026/01/30)</t>
  </si>
  <si>
    <t>Northern Cape: Dikgatlong (NC092) - Table C7 Quarterly Budgeted Cash Flows ( Waste water management                             ) for 2nd Quarter ended 31 December 2025 (Figures Finalised as at 2026/01/30)</t>
  </si>
  <si>
    <t>Northern Cape: Magareng (NC093) - Table C7 Quarterly Budgeted Cash Flows ( Waste water management                             ) for 2nd Quarter ended 31 December 2025 (Figures Finalised as at 2026/01/30)</t>
  </si>
  <si>
    <t>Northern Cape: Phokwane (NC094) - Table C7 Quarterly Budgeted Cash Flows ( Waste water management                             ) for 2nd Quarter ended 31 December 2025 (Figures Finalised as at 2026/01/30)</t>
  </si>
  <si>
    <t>Northern Cape: Frances Baard (DC9) - Table C7 Quarterly Budgeted Cash Flows ( Waste water management                             ) for 2nd Quarter ended 31 December 2025 (Figures Finalised as at 2026/01/30)</t>
  </si>
  <si>
    <t>North West: Moretele (NW371) - Table C7 Quarterly Budgeted Cash Flows ( Waste water management                             ) for 2nd Quarter ended 31 December 2025 (Figures Finalised as at 2026/01/30)</t>
  </si>
  <si>
    <t>North West: Madibeng (NW372) - Table C7 Quarterly Budgeted Cash Flows ( Waste water management                             ) for 2nd Quarter ended 31 December 2025 (Figures Finalised as at 2026/01/30)</t>
  </si>
  <si>
    <t>North West: Rustenburg (NW373) - Table C7 Quarterly Budgeted Cash Flows ( Waste water management                             ) for 2nd Quarter ended 31 December 2025 (Figures Finalised as at 2026/01/30)</t>
  </si>
  <si>
    <t>North West: Kgetlengrivier (NW374) - Table C7 Quarterly Budgeted Cash Flows ( Waste water management                             ) for 2nd Quarter ended 31 December 2025 (Figures Finalised as at 2026/01/30)</t>
  </si>
  <si>
    <t>North West: Moses Kotane (NW375) - Table C7 Quarterly Budgeted Cash Flows ( Waste water management                             ) for 2nd Quarter ended 31 December 2025 (Figures Finalised as at 2026/01/30)</t>
  </si>
  <si>
    <t>North West: Bojanala Platinum (DC37) - Table C7 Quarterly Budgeted Cash Flows ( Waste water management                             ) for 2nd Quarter ended 31 December 2025 (Figures Finalised as at 2026/01/30)</t>
  </si>
  <si>
    <t>North West: Ratlou (NW381) - Table C7 Quarterly Budgeted Cash Flows ( Waste water management                             ) for 2nd Quarter ended 31 December 2025 (Figures Finalised as at 2026/01/30)</t>
  </si>
  <si>
    <t>North West: Tswaing (NW382) - Table C7 Quarterly Budgeted Cash Flows ( Waste water management                             ) for 2nd Quarter ended 31 December 2025 (Figures Finalised as at 2026/01/30)</t>
  </si>
  <si>
    <t>North West: Mafikeng (NW383) - Table C7 Quarterly Budgeted Cash Flows ( Waste water management                             ) for 2nd Quarter ended 31 December 2025 (Figures Finalised as at 2026/01/30)</t>
  </si>
  <si>
    <t>North West: Ditsobotla (NW384) - Table C7 Quarterly Budgeted Cash Flows ( Waste water management                             ) for 2nd Quarter ended 31 December 2025 (Figures Finalised as at 2026/01/30)</t>
  </si>
  <si>
    <t>North West: Ramotshere Moiloa (NW385) - Table C7 Quarterly Budgeted Cash Flows ( Waste water management                             ) for 2nd Quarter ended 31 December 2025 (Figures Finalised as at 2026/01/30)</t>
  </si>
  <si>
    <t>North West: Ngaka Modiri Molema (DC38) - Table C7 Quarterly Budgeted Cash Flows ( Waste water management                             ) for 2nd Quarter ended 31 December 2025 (Figures Finalised as at 2026/01/30)</t>
  </si>
  <si>
    <t>North West: Naledi (NW) (NW392) - Table C7 Quarterly Budgeted Cash Flows ( Waste water management                             ) for 2nd Quarter ended 31 December 2025 (Figures Finalised as at 2026/01/30)</t>
  </si>
  <si>
    <t>North West: Mamusa (NW393) - Table C7 Quarterly Budgeted Cash Flows ( Waste water management                             ) for 2nd Quarter ended 31 December 2025 (Figures Finalised as at 2026/01/30)</t>
  </si>
  <si>
    <t>North West: Greater Taung (NW394) - Table C7 Quarterly Budgeted Cash Flows ( Waste water management                             ) for 2nd Quarter ended 31 December 2025 (Figures Finalised as at 2026/01/30)</t>
  </si>
  <si>
    <t>North West: Lekwa-Teemane (NW396) - Table C7 Quarterly Budgeted Cash Flows ( Waste water management                             ) for 2nd Quarter ended 31 December 2025 (Figures Finalised as at 2026/01/30)</t>
  </si>
  <si>
    <t>North West: Kagisano-Molopo (NW397) - Table C7 Quarterly Budgeted Cash Flows ( Waste water management                             ) for 2nd Quarter ended 31 December 2025 (Figures Finalised as at 2026/01/30)</t>
  </si>
  <si>
    <t>North West: Dr Ruth Segomotsi Mompati (DC39) - Table C7 Quarterly Budgeted Cash Flows ( Waste water management                             ) for 2nd Quarter ended 31 December 2025 (Figures Finalised as at 2026/01/30)</t>
  </si>
  <si>
    <t>North West: City of Matlosana (NW403) - Table C7 Quarterly Budgeted Cash Flows ( Waste water management                             ) for 2nd Quarter ended 31 December 2025 (Figures Finalised as at 2026/01/30)</t>
  </si>
  <si>
    <t>North West: Maquassi Hills (NW404) - Table C7 Quarterly Budgeted Cash Flows ( Waste water management                             ) for 2nd Quarter ended 31 December 2025 (Figures Finalised as at 2026/01/30)</t>
  </si>
  <si>
    <t>North West: J B Marks (NW405) - Table C7 Quarterly Budgeted Cash Flows ( Waste water management                             ) for 2nd Quarter ended 31 December 2025 (Figures Finalised as at 2026/01/30)</t>
  </si>
  <si>
    <t>North West: Dr Kenneth Kaunda (DC40) - Table C7 Quarterly Budgeted Cash Flows ( Waste water management                             ) for 2nd Quarter ended 31 December 2025 (Figures Finalised as at 2026/01/30)</t>
  </si>
  <si>
    <t>Western Cape: Cape Town (CPT) - Table C7 Quarterly Budgeted Cash Flows ( Waste water management                             ) for 2nd Quarter ended 31 December 2025 (Figures Finalised as at 2026/01/30)</t>
  </si>
  <si>
    <t>Western Cape: Matzikama (WC011) - Table C7 Quarterly Budgeted Cash Flows ( Waste water management                             ) for 2nd Quarter ended 31 December 2025 (Figures Finalised as at 2026/01/30)</t>
  </si>
  <si>
    <t>Western Cape: Cederberg (WC012) - Table C7 Quarterly Budgeted Cash Flows ( Waste water management                             ) for 2nd Quarter ended 31 December 2025 (Figures Finalised as at 2026/01/30)</t>
  </si>
  <si>
    <t>Western Cape: Bergrivier (WC013) - Table C7 Quarterly Budgeted Cash Flows ( Waste water management                             ) for 2nd Quarter ended 31 December 2025 (Figures Finalised as at 2026/01/30)</t>
  </si>
  <si>
    <t>Western Cape: Saldanha Bay (WC014) - Table C7 Quarterly Budgeted Cash Flows ( Waste water management                             ) for 2nd Quarter ended 31 December 2025 (Figures Finalised as at 2026/01/30)</t>
  </si>
  <si>
    <t>Western Cape: Swartland (WC015) - Table C7 Quarterly Budgeted Cash Flows ( Waste water management                             ) for 2nd Quarter ended 31 December 2025 (Figures Finalised as at 2026/01/30)</t>
  </si>
  <si>
    <t>Western Cape: West Coast (DC1) - Table C7 Quarterly Budgeted Cash Flows ( Waste water management                             ) for 2nd Quarter ended 31 December 2025 (Figures Finalised as at 2026/01/30)</t>
  </si>
  <si>
    <t>Western Cape: Witzenberg (WC022) - Table C7 Quarterly Budgeted Cash Flows ( Waste water management                             ) for 2nd Quarter ended 31 December 2025 (Figures Finalised as at 2026/01/30)</t>
  </si>
  <si>
    <t>Western Cape: Drakenstein (WC023) - Table C7 Quarterly Budgeted Cash Flows ( Waste water management                             ) for 2nd Quarter ended 31 December 2025 (Figures Finalised as at 2026/01/30)</t>
  </si>
  <si>
    <t>Western Cape: Stellenbosch (WC024) - Table C7 Quarterly Budgeted Cash Flows ( Waste water management                             ) for 2nd Quarter ended 31 December 2025 (Figures Finalised as at 2026/01/30)</t>
  </si>
  <si>
    <t>Western Cape: Breede Valley (WC025) - Table C7 Quarterly Budgeted Cash Flows ( Waste water management                             ) for 2nd Quarter ended 31 December 2025 (Figures Finalised as at 2026/01/30)</t>
  </si>
  <si>
    <t>Western Cape: Langeberg (WC026) - Table C7 Quarterly Budgeted Cash Flows ( Waste water management                             ) for 2nd Quarter ended 31 December 2025 (Figures Finalised as at 2026/01/30)</t>
  </si>
  <si>
    <t>Western Cape: Cape Winelands DM (DC2) - Table C7 Quarterly Budgeted Cash Flows ( Waste water management                             ) for 2nd Quarter ended 31 December 2025 (Figures Finalised as at 2026/01/30)</t>
  </si>
  <si>
    <t>Western Cape: Theewaterskloof (WC031) - Table C7 Quarterly Budgeted Cash Flows ( Waste water management                             ) for 2nd Quarter ended 31 December 2025 (Figures Finalised as at 2026/01/30)</t>
  </si>
  <si>
    <t>Western Cape: Overstrand (WC032) - Table C7 Quarterly Budgeted Cash Flows ( Waste water management                             ) for 2nd Quarter ended 31 December 2025 (Figures Finalised as at 2026/01/30)</t>
  </si>
  <si>
    <t>Western Cape: Cape Agulhas (WC033) - Table C7 Quarterly Budgeted Cash Flows ( Waste water management                             ) for 2nd Quarter ended 31 December 2025 (Figures Finalised as at 2026/01/30)</t>
  </si>
  <si>
    <t>Western Cape: Swellendam (WC034) - Table C7 Quarterly Budgeted Cash Flows ( Waste water management                             ) for 2nd Quarter ended 31 December 2025 (Figures Finalised as at 2026/01/30)</t>
  </si>
  <si>
    <t>Western Cape: Overberg (DC3) - Table C7 Quarterly Budgeted Cash Flows ( Waste water management                             ) for 2nd Quarter ended 31 December 2025 (Figures Finalised as at 2026/01/30)</t>
  </si>
  <si>
    <t>Western Cape: Kannaland (WC041) - Table C7 Quarterly Budgeted Cash Flows ( Waste water management                             ) for 2nd Quarter ended 31 December 2025 (Figures Finalised as at 2026/01/30)</t>
  </si>
  <si>
    <t>Western Cape: Hessequa (WC042) - Table C7 Quarterly Budgeted Cash Flows ( Waste water management                             ) for 2nd Quarter ended 31 December 2025 (Figures Finalised as at 2026/01/30)</t>
  </si>
  <si>
    <t>Western Cape: Mossel Bay (WC043) - Table C7 Quarterly Budgeted Cash Flows ( Waste water management                             ) for 2nd Quarter ended 31 December 2025 (Figures Finalised as at 2026/01/30)</t>
  </si>
  <si>
    <t>Western Cape: George (WC044) - Table C7 Quarterly Budgeted Cash Flows ( Waste water management                             ) for 2nd Quarter ended 31 December 2025 (Figures Finalised as at 2026/01/30)</t>
  </si>
  <si>
    <t>Western Cape: Oudtshoorn (WC045) - Table C7 Quarterly Budgeted Cash Flows ( Waste water management                             ) for 2nd Quarter ended 31 December 2025 (Figures Finalised as at 2026/01/30)</t>
  </si>
  <si>
    <t>Western Cape: Bitou (WC047) - Table C7 Quarterly Budgeted Cash Flows ( Waste water management                             ) for 2nd Quarter ended 31 December 2025 (Figures Finalised as at 2026/01/30)</t>
  </si>
  <si>
    <t>Western Cape: Knysna (WC048) - Table C7 Quarterly Budgeted Cash Flows ( Waste water management                             ) for 2nd Quarter ended 31 December 2025 (Figures Finalised as at 2026/01/30)</t>
  </si>
  <si>
    <t>Western Cape: Garden Route (DC4) - Table C7 Quarterly Budgeted Cash Flows ( Waste water management                             ) for 2nd Quarter ended 31 December 2025 (Figures Finalised as at 2026/01/30)</t>
  </si>
  <si>
    <t>Western Cape: Laingsburg (WC051) - Table C7 Quarterly Budgeted Cash Flows ( Waste water management                             ) for 2nd Quarter ended 31 December 2025 (Figures Finalised as at 2026/01/30)</t>
  </si>
  <si>
    <t>Western Cape: Prince Albert (WC052) - Table C7 Quarterly Budgeted Cash Flows ( Waste water management                             ) for 2nd Quarter ended 31 December 2025 (Figures Finalised as at 2026/01/30)</t>
  </si>
  <si>
    <t>Western Cape: Beaufort West (WC053) - Table C7 Quarterly Budgeted Cash Flows ( Waste water management                             ) for 2nd Quarter ended 31 December 2025 (Figures Finalised as at 2026/01/30)</t>
  </si>
  <si>
    <t>Western Cape: Central Karoo (DC5) - Table C7 Quarterly Budgeted Cash Flows ( Waste water management                             ) for 2nd Quarter ended 31 December 2025 (Figures Finalised as at 2026/01/30)</t>
  </si>
  <si>
    <t>Summary - Table C7 Quarterly Budgeted Cash Flows ( Waste water management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</si>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</sst>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topLeftCell="A2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989900860</v>
      </c>
      <c r="F7" s="20">
        <v>989900860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494950428</v>
      </c>
      <c r="Y7" s="20">
        <v>-494950428</v>
      </c>
      <c r="Z7" s="21">
        <v>-100</v>
      </c>
      <c r="AA7" s="22">
        <v>989900860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-548351520</v>
      </c>
      <c r="F14" s="20">
        <v>-548351520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-274175766</v>
      </c>
      <c r="Y14" s="20">
        <v>274175766</v>
      </c>
      <c r="Z14" s="21">
        <v>-100</v>
      </c>
      <c r="AA14" s="22">
        <v>-548351520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441549340</v>
      </c>
      <c r="F17" s="28">
        <f t="shared" si="0"/>
        <v>441549340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220774662</v>
      </c>
      <c r="Y17" s="28">
        <f t="shared" si="0"/>
        <v>-220774662</v>
      </c>
      <c r="Z17" s="29">
        <f>+IF(X17&lt;&gt;0,+(Y17/X17)*100,0)</f>
        <v>-100</v>
      </c>
      <c r="AA17" s="30">
        <f>SUM(AA6:AA16)</f>
        <v>441549340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441549340</v>
      </c>
      <c r="F38" s="2">
        <f t="shared" si="3"/>
        <v>441549340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220774662</v>
      </c>
      <c r="Y38" s="2">
        <f t="shared" si="3"/>
        <v>-220774662</v>
      </c>
      <c r="Z38" s="34">
        <f>+IF(X38&lt;&gt;0,+(Y38/X38)*100,0)</f>
        <v>-100</v>
      </c>
      <c r="AA38" s="35">
        <f>+AA17+AA27+AA36</f>
        <v>441549340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441549340</v>
      </c>
      <c r="F40" s="45">
        <f t="shared" si="4"/>
        <v>441549340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220774662</v>
      </c>
      <c r="Y40" s="45">
        <f t="shared" si="4"/>
        <v>-220774662</v>
      </c>
      <c r="Z40" s="46">
        <f>+IF(X40&lt;&gt;0,+(Y40/X40)*100,0)</f>
        <v>-100</v>
      </c>
      <c r="AA40" s="47">
        <f t="shared" si="4"/>
        <v>441549340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245907</v>
      </c>
      <c r="D7" s="18"/>
      <c r="E7" s="19">
        <v>87612476</v>
      </c>
      <c r="F7" s="20">
        <v>87612476</v>
      </c>
      <c r="G7" s="20">
        <v>30617</v>
      </c>
      <c r="H7" s="20">
        <v>20134</v>
      </c>
      <c r="I7" s="20">
        <v>17266</v>
      </c>
      <c r="J7" s="20">
        <v>68017</v>
      </c>
      <c r="K7" s="20">
        <v>15637</v>
      </c>
      <c r="L7" s="20"/>
      <c r="M7" s="20">
        <v>15463</v>
      </c>
      <c r="N7" s="20">
        <v>31100</v>
      </c>
      <c r="O7" s="20"/>
      <c r="P7" s="20"/>
      <c r="Q7" s="20"/>
      <c r="R7" s="20"/>
      <c r="S7" s="20"/>
      <c r="T7" s="20"/>
      <c r="U7" s="20"/>
      <c r="V7" s="20"/>
      <c r="W7" s="20">
        <v>99117</v>
      </c>
      <c r="X7" s="20">
        <v>43806258</v>
      </c>
      <c r="Y7" s="20">
        <v>-43707141</v>
      </c>
      <c r="Z7" s="21">
        <v>-99.77373780705031</v>
      </c>
      <c r="AA7" s="22">
        <v>87612476</v>
      </c>
    </row>
    <row r="8" spans="1:27" x14ac:dyDescent="0.25">
      <c r="A8" s="23" t="s">
        <v>36</v>
      </c>
      <c r="B8" s="17" t="s">
        <v>32</v>
      </c>
      <c r="C8" s="18">
        <v>67031</v>
      </c>
      <c r="D8" s="18"/>
      <c r="E8" s="19">
        <v>30572</v>
      </c>
      <c r="F8" s="20">
        <v>30572</v>
      </c>
      <c r="G8" s="20">
        <v>6774</v>
      </c>
      <c r="H8" s="20">
        <v>5863</v>
      </c>
      <c r="I8" s="20">
        <v>2175</v>
      </c>
      <c r="J8" s="20">
        <v>14812</v>
      </c>
      <c r="K8" s="20">
        <v>4027</v>
      </c>
      <c r="L8" s="20"/>
      <c r="M8" s="20">
        <v>323</v>
      </c>
      <c r="N8" s="20">
        <v>4350</v>
      </c>
      <c r="O8" s="20"/>
      <c r="P8" s="20"/>
      <c r="Q8" s="20"/>
      <c r="R8" s="20"/>
      <c r="S8" s="20"/>
      <c r="T8" s="20"/>
      <c r="U8" s="20"/>
      <c r="V8" s="20"/>
      <c r="W8" s="20">
        <v>19162</v>
      </c>
      <c r="X8" s="20">
        <v>15288</v>
      </c>
      <c r="Y8" s="20">
        <v>3874</v>
      </c>
      <c r="Z8" s="21">
        <v>25.34013605442177</v>
      </c>
      <c r="AA8" s="22">
        <v>30572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-3874317</v>
      </c>
      <c r="D14" s="18"/>
      <c r="E14" s="19">
        <v>-47391995</v>
      </c>
      <c r="F14" s="20">
        <v>-47391995</v>
      </c>
      <c r="G14" s="20">
        <v>-2862565</v>
      </c>
      <c r="H14" s="20">
        <v>433914</v>
      </c>
      <c r="I14" s="20">
        <v>39193</v>
      </c>
      <c r="J14" s="20">
        <v>-2389458</v>
      </c>
      <c r="K14" s="20">
        <v>420426</v>
      </c>
      <c r="L14" s="20"/>
      <c r="M14" s="20">
        <v>-1162578</v>
      </c>
      <c r="N14" s="20">
        <v>-742152</v>
      </c>
      <c r="O14" s="20"/>
      <c r="P14" s="20"/>
      <c r="Q14" s="20"/>
      <c r="R14" s="20"/>
      <c r="S14" s="20"/>
      <c r="T14" s="20"/>
      <c r="U14" s="20"/>
      <c r="V14" s="20"/>
      <c r="W14" s="20">
        <v>-3131610</v>
      </c>
      <c r="X14" s="20">
        <v>-23696004</v>
      </c>
      <c r="Y14" s="20">
        <v>20564394</v>
      </c>
      <c r="Z14" s="21">
        <v>-86.784227416572008</v>
      </c>
      <c r="AA14" s="22">
        <v>-47391995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-3561379</v>
      </c>
      <c r="D17" s="26">
        <f>SUM(D6:D16)</f>
        <v>0</v>
      </c>
      <c r="E17" s="27">
        <f t="shared" si="0"/>
        <v>40251053</v>
      </c>
      <c r="F17" s="28">
        <f t="shared" si="0"/>
        <v>40251053</v>
      </c>
      <c r="G17" s="28">
        <f t="shared" si="0"/>
        <v>-2825174</v>
      </c>
      <c r="H17" s="28">
        <f t="shared" si="0"/>
        <v>459911</v>
      </c>
      <c r="I17" s="28">
        <f t="shared" si="0"/>
        <v>58634</v>
      </c>
      <c r="J17" s="28">
        <f t="shared" si="0"/>
        <v>-2306629</v>
      </c>
      <c r="K17" s="28">
        <f t="shared" si="0"/>
        <v>440090</v>
      </c>
      <c r="L17" s="28">
        <f t="shared" si="0"/>
        <v>0</v>
      </c>
      <c r="M17" s="28">
        <f t="shared" si="0"/>
        <v>-1146792</v>
      </c>
      <c r="N17" s="28">
        <f t="shared" si="0"/>
        <v>-706702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-3013331</v>
      </c>
      <c r="X17" s="28">
        <f t="shared" si="0"/>
        <v>20125542</v>
      </c>
      <c r="Y17" s="28">
        <f t="shared" si="0"/>
        <v>-23138873</v>
      </c>
      <c r="Z17" s="29">
        <f>+IF(X17&lt;&gt;0,+(Y17/X17)*100,0)</f>
        <v>-114.97267005281148</v>
      </c>
      <c r="AA17" s="30">
        <f>SUM(AA6:AA16)</f>
        <v>40251053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3780805</v>
      </c>
      <c r="D26" s="18"/>
      <c r="E26" s="19">
        <v>-39008133</v>
      </c>
      <c r="F26" s="20">
        <v>-39008133</v>
      </c>
      <c r="G26" s="20">
        <v>193760</v>
      </c>
      <c r="H26" s="20">
        <v>951404</v>
      </c>
      <c r="I26" s="20">
        <v>84041</v>
      </c>
      <c r="J26" s="20">
        <v>1229205</v>
      </c>
      <c r="K26" s="20"/>
      <c r="L26" s="20"/>
      <c r="M26" s="20">
        <v>862260</v>
      </c>
      <c r="N26" s="20">
        <v>862260</v>
      </c>
      <c r="O26" s="20"/>
      <c r="P26" s="20"/>
      <c r="Q26" s="20"/>
      <c r="R26" s="20"/>
      <c r="S26" s="20"/>
      <c r="T26" s="20"/>
      <c r="U26" s="20"/>
      <c r="V26" s="20"/>
      <c r="W26" s="20">
        <v>2091465</v>
      </c>
      <c r="X26" s="20">
        <v>-19504074</v>
      </c>
      <c r="Y26" s="20">
        <v>21595539</v>
      </c>
      <c r="Z26" s="21">
        <v>-110.72322121009179</v>
      </c>
      <c r="AA26" s="22">
        <v>-39008133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3780805</v>
      </c>
      <c r="D27" s="26">
        <f>SUM(D21:D26)</f>
        <v>0</v>
      </c>
      <c r="E27" s="27">
        <f t="shared" si="1"/>
        <v>-39008133</v>
      </c>
      <c r="F27" s="28">
        <f t="shared" si="1"/>
        <v>-39008133</v>
      </c>
      <c r="G27" s="28">
        <f t="shared" si="1"/>
        <v>193760</v>
      </c>
      <c r="H27" s="28">
        <f t="shared" si="1"/>
        <v>951404</v>
      </c>
      <c r="I27" s="28">
        <f t="shared" si="1"/>
        <v>84041</v>
      </c>
      <c r="J27" s="28">
        <f t="shared" si="1"/>
        <v>1229205</v>
      </c>
      <c r="K27" s="28">
        <f t="shared" si="1"/>
        <v>0</v>
      </c>
      <c r="L27" s="28">
        <f t="shared" si="1"/>
        <v>0</v>
      </c>
      <c r="M27" s="28">
        <f t="shared" si="1"/>
        <v>862260</v>
      </c>
      <c r="N27" s="28">
        <f t="shared" si="1"/>
        <v>862260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2091465</v>
      </c>
      <c r="X27" s="28">
        <f t="shared" si="1"/>
        <v>-19504074</v>
      </c>
      <c r="Y27" s="28">
        <f t="shared" si="1"/>
        <v>21595539</v>
      </c>
      <c r="Z27" s="29">
        <f>+IF(X27&lt;&gt;0,+(Y27/X27)*100,0)</f>
        <v>-110.72322121009179</v>
      </c>
      <c r="AA27" s="30">
        <f>SUM(AA21:AA26)</f>
        <v>-39008133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219426</v>
      </c>
      <c r="D38" s="32">
        <f>+D17+D27+D36</f>
        <v>0</v>
      </c>
      <c r="E38" s="33">
        <f t="shared" si="3"/>
        <v>1242920</v>
      </c>
      <c r="F38" s="2">
        <f t="shared" si="3"/>
        <v>1242920</v>
      </c>
      <c r="G38" s="2">
        <f t="shared" si="3"/>
        <v>-2631414</v>
      </c>
      <c r="H38" s="2">
        <f t="shared" si="3"/>
        <v>1411315</v>
      </c>
      <c r="I38" s="2">
        <f t="shared" si="3"/>
        <v>142675</v>
      </c>
      <c r="J38" s="2">
        <f t="shared" si="3"/>
        <v>-1077424</v>
      </c>
      <c r="K38" s="2">
        <f t="shared" si="3"/>
        <v>440090</v>
      </c>
      <c r="L38" s="2">
        <f t="shared" si="3"/>
        <v>0</v>
      </c>
      <c r="M38" s="2">
        <f t="shared" si="3"/>
        <v>-284532</v>
      </c>
      <c r="N38" s="2">
        <f t="shared" si="3"/>
        <v>155558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-921866</v>
      </c>
      <c r="X38" s="2">
        <f t="shared" si="3"/>
        <v>621468</v>
      </c>
      <c r="Y38" s="2">
        <f t="shared" si="3"/>
        <v>-1543334</v>
      </c>
      <c r="Z38" s="34">
        <f>+IF(X38&lt;&gt;0,+(Y38/X38)*100,0)</f>
        <v>-248.33684115674498</v>
      </c>
      <c r="AA38" s="35">
        <f>+AA17+AA27+AA36</f>
        <v>1242920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-2631414</v>
      </c>
      <c r="I39" s="2">
        <f>+H40+I60</f>
        <v>-1220099</v>
      </c>
      <c r="J39" s="2">
        <f>+G39</f>
        <v>0</v>
      </c>
      <c r="K39" s="2">
        <f>+I40+K60</f>
        <v>-1077424</v>
      </c>
      <c r="L39" s="2">
        <f>+K40+L60</f>
        <v>-637334</v>
      </c>
      <c r="M39" s="2">
        <f>+L40+M60</f>
        <v>-637334</v>
      </c>
      <c r="N39" s="2">
        <f>+K39</f>
        <v>-1077424</v>
      </c>
      <c r="O39" s="2">
        <f>+M40+O60</f>
        <v>-921866</v>
      </c>
      <c r="P39" s="2">
        <f>+O40+P60</f>
        <v>-921866</v>
      </c>
      <c r="Q39" s="2">
        <f>+P40+Q60</f>
        <v>-921866</v>
      </c>
      <c r="R39" s="2">
        <f>+O39</f>
        <v>-921866</v>
      </c>
      <c r="S39" s="2">
        <f>+Q40+S60</f>
        <v>-921866</v>
      </c>
      <c r="T39" s="2">
        <f>+S40+T60</f>
        <v>-921866</v>
      </c>
      <c r="U39" s="2">
        <f>+T40+U60</f>
        <v>-921866</v>
      </c>
      <c r="V39" s="2">
        <f>+S39</f>
        <v>-921866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219426</v>
      </c>
      <c r="D40" s="43">
        <f t="shared" ref="D40:AA40" si="4">+D38+D39</f>
        <v>0</v>
      </c>
      <c r="E40" s="44">
        <f t="shared" si="4"/>
        <v>1242920</v>
      </c>
      <c r="F40" s="45">
        <f t="shared" si="4"/>
        <v>1242920</v>
      </c>
      <c r="G40" s="45">
        <f t="shared" si="4"/>
        <v>-2631414</v>
      </c>
      <c r="H40" s="45">
        <f t="shared" si="4"/>
        <v>-1220099</v>
      </c>
      <c r="I40" s="45">
        <f t="shared" si="4"/>
        <v>-1077424</v>
      </c>
      <c r="J40" s="45">
        <f>+I40</f>
        <v>-1077424</v>
      </c>
      <c r="K40" s="45">
        <f t="shared" si="4"/>
        <v>-637334</v>
      </c>
      <c r="L40" s="45">
        <f t="shared" si="4"/>
        <v>-637334</v>
      </c>
      <c r="M40" s="45">
        <f t="shared" si="4"/>
        <v>-921866</v>
      </c>
      <c r="N40" s="45">
        <f>+M40</f>
        <v>-921866</v>
      </c>
      <c r="O40" s="45">
        <f t="shared" si="4"/>
        <v>-921866</v>
      </c>
      <c r="P40" s="45">
        <f t="shared" si="4"/>
        <v>-921866</v>
      </c>
      <c r="Q40" s="45">
        <f t="shared" si="4"/>
        <v>-921866</v>
      </c>
      <c r="R40" s="45">
        <f>+Q40</f>
        <v>-921866</v>
      </c>
      <c r="S40" s="45">
        <f t="shared" si="4"/>
        <v>-921866</v>
      </c>
      <c r="T40" s="45">
        <f t="shared" si="4"/>
        <v>-921866</v>
      </c>
      <c r="U40" s="45">
        <f t="shared" si="4"/>
        <v>-921866</v>
      </c>
      <c r="V40" s="45">
        <f>+U40</f>
        <v>-921866</v>
      </c>
      <c r="W40" s="45">
        <f>+V40</f>
        <v>-921866</v>
      </c>
      <c r="X40" s="45">
        <f t="shared" si="4"/>
        <v>621468</v>
      </c>
      <c r="Y40" s="45">
        <f t="shared" si="4"/>
        <v>-1543334</v>
      </c>
      <c r="Z40" s="46">
        <f>+IF(X40&lt;&gt;0,+(Y40/X40)*100,0)</f>
        <v>-248.33684115674498</v>
      </c>
      <c r="AA40" s="47">
        <f t="shared" si="4"/>
        <v>1242920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30199</v>
      </c>
      <c r="D7" s="18"/>
      <c r="E7" s="19"/>
      <c r="F7" s="20"/>
      <c r="G7" s="20">
        <v>2132</v>
      </c>
      <c r="H7" s="20"/>
      <c r="I7" s="20">
        <v>2879</v>
      </c>
      <c r="J7" s="20">
        <v>5011</v>
      </c>
      <c r="K7" s="20"/>
      <c r="L7" s="20">
        <v>2989</v>
      </c>
      <c r="M7" s="20">
        <v>1066</v>
      </c>
      <c r="N7" s="20">
        <v>4055</v>
      </c>
      <c r="O7" s="20"/>
      <c r="P7" s="20"/>
      <c r="Q7" s="20"/>
      <c r="R7" s="20"/>
      <c r="S7" s="20"/>
      <c r="T7" s="20"/>
      <c r="U7" s="20"/>
      <c r="V7" s="20"/>
      <c r="W7" s="20">
        <v>9066</v>
      </c>
      <c r="X7" s="20"/>
      <c r="Y7" s="20">
        <v>9066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10284960</v>
      </c>
      <c r="F9" s="20">
        <v>10284960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5142480</v>
      </c>
      <c r="Y9" s="20">
        <v>-5142480</v>
      </c>
      <c r="Z9" s="21">
        <v>-100</v>
      </c>
      <c r="AA9" s="22">
        <v>10284960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-531267</v>
      </c>
      <c r="D14" s="18"/>
      <c r="E14" s="19"/>
      <c r="F14" s="20"/>
      <c r="G14" s="20"/>
      <c r="H14" s="20">
        <v>-29359</v>
      </c>
      <c r="I14" s="20">
        <v>-58683</v>
      </c>
      <c r="J14" s="20">
        <v>-88042</v>
      </c>
      <c r="K14" s="20">
        <v>-161468</v>
      </c>
      <c r="L14" s="20">
        <v>-6210</v>
      </c>
      <c r="M14" s="20">
        <v>-10899</v>
      </c>
      <c r="N14" s="20">
        <v>-178577</v>
      </c>
      <c r="O14" s="20"/>
      <c r="P14" s="20"/>
      <c r="Q14" s="20"/>
      <c r="R14" s="20"/>
      <c r="S14" s="20"/>
      <c r="T14" s="20"/>
      <c r="U14" s="20"/>
      <c r="V14" s="20"/>
      <c r="W14" s="20">
        <v>-266619</v>
      </c>
      <c r="X14" s="20"/>
      <c r="Y14" s="20">
        <v>-266619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-501068</v>
      </c>
      <c r="D17" s="26">
        <f>SUM(D6:D16)</f>
        <v>0</v>
      </c>
      <c r="E17" s="27">
        <f t="shared" si="0"/>
        <v>10284960</v>
      </c>
      <c r="F17" s="28">
        <f t="shared" si="0"/>
        <v>10284960</v>
      </c>
      <c r="G17" s="28">
        <f t="shared" si="0"/>
        <v>2132</v>
      </c>
      <c r="H17" s="28">
        <f t="shared" si="0"/>
        <v>-29359</v>
      </c>
      <c r="I17" s="28">
        <f t="shared" si="0"/>
        <v>-55804</v>
      </c>
      <c r="J17" s="28">
        <f t="shared" si="0"/>
        <v>-83031</v>
      </c>
      <c r="K17" s="28">
        <f t="shared" si="0"/>
        <v>-161468</v>
      </c>
      <c r="L17" s="28">
        <f t="shared" si="0"/>
        <v>-3221</v>
      </c>
      <c r="M17" s="28">
        <f t="shared" si="0"/>
        <v>-9833</v>
      </c>
      <c r="N17" s="28">
        <f t="shared" si="0"/>
        <v>-174522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-257553</v>
      </c>
      <c r="X17" s="28">
        <f t="shared" si="0"/>
        <v>5142480</v>
      </c>
      <c r="Y17" s="28">
        <f t="shared" si="0"/>
        <v>-5400033</v>
      </c>
      <c r="Z17" s="29">
        <f>+IF(X17&lt;&gt;0,+(Y17/X17)*100,0)</f>
        <v>-105.00834227843374</v>
      </c>
      <c r="AA17" s="30">
        <f>SUM(AA6:AA16)</f>
        <v>10284960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-3404606</v>
      </c>
      <c r="D26" s="18"/>
      <c r="E26" s="19">
        <v>-6390225</v>
      </c>
      <c r="F26" s="20">
        <v>-6390225</v>
      </c>
      <c r="G26" s="20"/>
      <c r="H26" s="20"/>
      <c r="I26" s="20">
        <v>-645825</v>
      </c>
      <c r="J26" s="20">
        <v>-645825</v>
      </c>
      <c r="K26" s="20">
        <v>-204742</v>
      </c>
      <c r="L26" s="20">
        <v>-848593</v>
      </c>
      <c r="M26" s="20">
        <v>-1093771</v>
      </c>
      <c r="N26" s="20">
        <v>-2147106</v>
      </c>
      <c r="O26" s="20"/>
      <c r="P26" s="20"/>
      <c r="Q26" s="20"/>
      <c r="R26" s="20"/>
      <c r="S26" s="20"/>
      <c r="T26" s="20"/>
      <c r="U26" s="20"/>
      <c r="V26" s="20"/>
      <c r="W26" s="20">
        <v>-2792931</v>
      </c>
      <c r="X26" s="20">
        <v>-3195102</v>
      </c>
      <c r="Y26" s="20">
        <v>402171</v>
      </c>
      <c r="Z26" s="21">
        <v>-12.587109895083163</v>
      </c>
      <c r="AA26" s="22">
        <v>-6390225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-3404606</v>
      </c>
      <c r="D27" s="26">
        <f>SUM(D21:D26)</f>
        <v>0</v>
      </c>
      <c r="E27" s="27">
        <f t="shared" si="1"/>
        <v>-6390225</v>
      </c>
      <c r="F27" s="28">
        <f t="shared" si="1"/>
        <v>-6390225</v>
      </c>
      <c r="G27" s="28">
        <f t="shared" si="1"/>
        <v>0</v>
      </c>
      <c r="H27" s="28">
        <f t="shared" si="1"/>
        <v>0</v>
      </c>
      <c r="I27" s="28">
        <f t="shared" si="1"/>
        <v>-645825</v>
      </c>
      <c r="J27" s="28">
        <f t="shared" si="1"/>
        <v>-645825</v>
      </c>
      <c r="K27" s="28">
        <f t="shared" si="1"/>
        <v>-204742</v>
      </c>
      <c r="L27" s="28">
        <f t="shared" si="1"/>
        <v>-848593</v>
      </c>
      <c r="M27" s="28">
        <f t="shared" si="1"/>
        <v>-1093771</v>
      </c>
      <c r="N27" s="28">
        <f t="shared" si="1"/>
        <v>-2147106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-2792931</v>
      </c>
      <c r="X27" s="28">
        <f t="shared" si="1"/>
        <v>-3195102</v>
      </c>
      <c r="Y27" s="28">
        <f t="shared" si="1"/>
        <v>402171</v>
      </c>
      <c r="Z27" s="29">
        <f>+IF(X27&lt;&gt;0,+(Y27/X27)*100,0)</f>
        <v>-12.587109895083163</v>
      </c>
      <c r="AA27" s="30">
        <f>SUM(AA21:AA26)</f>
        <v>-6390225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-3905674</v>
      </c>
      <c r="D38" s="32">
        <f>+D17+D27+D36</f>
        <v>0</v>
      </c>
      <c r="E38" s="33">
        <f t="shared" si="3"/>
        <v>3894735</v>
      </c>
      <c r="F38" s="2">
        <f t="shared" si="3"/>
        <v>3894735</v>
      </c>
      <c r="G38" s="2">
        <f t="shared" si="3"/>
        <v>2132</v>
      </c>
      <c r="H38" s="2">
        <f t="shared" si="3"/>
        <v>-29359</v>
      </c>
      <c r="I38" s="2">
        <f t="shared" si="3"/>
        <v>-701629</v>
      </c>
      <c r="J38" s="2">
        <f t="shared" si="3"/>
        <v>-728856</v>
      </c>
      <c r="K38" s="2">
        <f t="shared" si="3"/>
        <v>-366210</v>
      </c>
      <c r="L38" s="2">
        <f t="shared" si="3"/>
        <v>-851814</v>
      </c>
      <c r="M38" s="2">
        <f t="shared" si="3"/>
        <v>-1103604</v>
      </c>
      <c r="N38" s="2">
        <f t="shared" si="3"/>
        <v>-2321628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-3050484</v>
      </c>
      <c r="X38" s="2">
        <f t="shared" si="3"/>
        <v>1947378</v>
      </c>
      <c r="Y38" s="2">
        <f t="shared" si="3"/>
        <v>-4997862</v>
      </c>
      <c r="Z38" s="34">
        <f>+IF(X38&lt;&gt;0,+(Y38/X38)*100,0)</f>
        <v>-256.64570514815301</v>
      </c>
      <c r="AA38" s="35">
        <f>+AA17+AA27+AA36</f>
        <v>3894735</v>
      </c>
    </row>
    <row r="39" spans="1:27" x14ac:dyDescent="0.25">
      <c r="A39" s="23" t="s">
        <v>60</v>
      </c>
      <c r="B39" s="17"/>
      <c r="C39" s="32">
        <v>-2783578</v>
      </c>
      <c r="D39" s="32"/>
      <c r="E39" s="33"/>
      <c r="F39" s="2"/>
      <c r="G39" s="2">
        <v>-6711316</v>
      </c>
      <c r="H39" s="2">
        <f>+G40+H60</f>
        <v>-6709184</v>
      </c>
      <c r="I39" s="2">
        <f>+H40+I60</f>
        <v>-6738543</v>
      </c>
      <c r="J39" s="2">
        <f>+G39</f>
        <v>-6711316</v>
      </c>
      <c r="K39" s="2">
        <f>+I40+K60</f>
        <v>-7440172</v>
      </c>
      <c r="L39" s="2">
        <f>+K40+L60</f>
        <v>-7806382</v>
      </c>
      <c r="M39" s="2">
        <f>+L40+M60</f>
        <v>-8658196</v>
      </c>
      <c r="N39" s="2">
        <f>+K39</f>
        <v>-7440172</v>
      </c>
      <c r="O39" s="2">
        <f>+M40+O60</f>
        <v>-9761800</v>
      </c>
      <c r="P39" s="2">
        <f>+O40+P60</f>
        <v>-9761800</v>
      </c>
      <c r="Q39" s="2">
        <f>+P40+Q60</f>
        <v>-9761800</v>
      </c>
      <c r="R39" s="2">
        <f>+O39</f>
        <v>-9761800</v>
      </c>
      <c r="S39" s="2">
        <f>+Q40+S60</f>
        <v>-9761800</v>
      </c>
      <c r="T39" s="2">
        <f>+S40+T60</f>
        <v>-9761800</v>
      </c>
      <c r="U39" s="2">
        <f>+T40+U60</f>
        <v>-9761800</v>
      </c>
      <c r="V39" s="2">
        <f>+S39</f>
        <v>-9761800</v>
      </c>
      <c r="W39" s="2">
        <f>+G39</f>
        <v>-6711316</v>
      </c>
      <c r="X39" s="2"/>
      <c r="Y39" s="2">
        <f>+W39-X39</f>
        <v>-6711316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-6689252</v>
      </c>
      <c r="D40" s="43">
        <f t="shared" ref="D40:AA40" si="4">+D38+D39</f>
        <v>0</v>
      </c>
      <c r="E40" s="44">
        <f t="shared" si="4"/>
        <v>3894735</v>
      </c>
      <c r="F40" s="45">
        <f t="shared" si="4"/>
        <v>3894735</v>
      </c>
      <c r="G40" s="45">
        <f t="shared" si="4"/>
        <v>-6709184</v>
      </c>
      <c r="H40" s="45">
        <f t="shared" si="4"/>
        <v>-6738543</v>
      </c>
      <c r="I40" s="45">
        <f t="shared" si="4"/>
        <v>-7440172</v>
      </c>
      <c r="J40" s="45">
        <f>+I40</f>
        <v>-7440172</v>
      </c>
      <c r="K40" s="45">
        <f t="shared" si="4"/>
        <v>-7806382</v>
      </c>
      <c r="L40" s="45">
        <f t="shared" si="4"/>
        <v>-8658196</v>
      </c>
      <c r="M40" s="45">
        <f t="shared" si="4"/>
        <v>-9761800</v>
      </c>
      <c r="N40" s="45">
        <f>+M40</f>
        <v>-9761800</v>
      </c>
      <c r="O40" s="45">
        <f t="shared" si="4"/>
        <v>-9761800</v>
      </c>
      <c r="P40" s="45">
        <f t="shared" si="4"/>
        <v>-9761800</v>
      </c>
      <c r="Q40" s="45">
        <f t="shared" si="4"/>
        <v>-9761800</v>
      </c>
      <c r="R40" s="45">
        <f>+Q40</f>
        <v>-9761800</v>
      </c>
      <c r="S40" s="45">
        <f t="shared" si="4"/>
        <v>-9761800</v>
      </c>
      <c r="T40" s="45">
        <f t="shared" si="4"/>
        <v>-9761800</v>
      </c>
      <c r="U40" s="45">
        <f t="shared" si="4"/>
        <v>-9761800</v>
      </c>
      <c r="V40" s="45">
        <f>+U40</f>
        <v>-9761800</v>
      </c>
      <c r="W40" s="45">
        <f>+V40</f>
        <v>-9761800</v>
      </c>
      <c r="X40" s="45">
        <f t="shared" si="4"/>
        <v>1947378</v>
      </c>
      <c r="Y40" s="45">
        <f t="shared" si="4"/>
        <v>-11709178</v>
      </c>
      <c r="Z40" s="46">
        <f>+IF(X40&lt;&gt;0,+(Y40/X40)*100,0)</f>
        <v>-601.27915587009818</v>
      </c>
      <c r="AA40" s="47">
        <f t="shared" si="4"/>
        <v>3894735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-6711316</v>
      </c>
      <c r="J60">
        <v>-6711316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8696</v>
      </c>
      <c r="D7" s="18"/>
      <c r="E7" s="19">
        <v>34183253</v>
      </c>
      <c r="F7" s="20">
        <v>34183253</v>
      </c>
      <c r="G7" s="20"/>
      <c r="H7" s="20">
        <v>4659</v>
      </c>
      <c r="I7" s="20">
        <v>17865</v>
      </c>
      <c r="J7" s="20">
        <v>22524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22524</v>
      </c>
      <c r="X7" s="20">
        <v>17091636</v>
      </c>
      <c r="Y7" s="20">
        <v>-17069112</v>
      </c>
      <c r="Z7" s="21">
        <v>-99.868216243313398</v>
      </c>
      <c r="AA7" s="22">
        <v>34183253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19229774</v>
      </c>
      <c r="D9" s="18"/>
      <c r="E9" s="19">
        <v>9453648</v>
      </c>
      <c r="F9" s="20">
        <v>9453648</v>
      </c>
      <c r="G9" s="20">
        <v>3893465</v>
      </c>
      <c r="H9" s="20"/>
      <c r="I9" s="20"/>
      <c r="J9" s="20">
        <v>3893465</v>
      </c>
      <c r="K9" s="20">
        <v>6817</v>
      </c>
      <c r="L9" s="20"/>
      <c r="M9" s="20">
        <v>3114730</v>
      </c>
      <c r="N9" s="20">
        <v>3121547</v>
      </c>
      <c r="O9" s="20"/>
      <c r="P9" s="20"/>
      <c r="Q9" s="20"/>
      <c r="R9" s="20"/>
      <c r="S9" s="20"/>
      <c r="T9" s="20"/>
      <c r="U9" s="20"/>
      <c r="V9" s="20"/>
      <c r="W9" s="20">
        <v>7015012</v>
      </c>
      <c r="X9" s="20">
        <v>4726824</v>
      </c>
      <c r="Y9" s="20">
        <v>2288188</v>
      </c>
      <c r="Z9" s="21">
        <v>48.408572013681919</v>
      </c>
      <c r="AA9" s="22">
        <v>9453648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-7063817</v>
      </c>
      <c r="D14" s="18"/>
      <c r="E14" s="19">
        <v>-15320268</v>
      </c>
      <c r="F14" s="20">
        <v>-15320268</v>
      </c>
      <c r="G14" s="20">
        <v>-117833</v>
      </c>
      <c r="H14" s="20">
        <v>-68938</v>
      </c>
      <c r="I14" s="20">
        <v>-119727</v>
      </c>
      <c r="J14" s="20">
        <v>-306498</v>
      </c>
      <c r="K14" s="20">
        <v>-1237737</v>
      </c>
      <c r="L14" s="20">
        <v>-38491</v>
      </c>
      <c r="M14" s="20">
        <v>-1256775</v>
      </c>
      <c r="N14" s="20">
        <v>-2533003</v>
      </c>
      <c r="O14" s="20"/>
      <c r="P14" s="20"/>
      <c r="Q14" s="20"/>
      <c r="R14" s="20"/>
      <c r="S14" s="20"/>
      <c r="T14" s="20"/>
      <c r="U14" s="20"/>
      <c r="V14" s="20"/>
      <c r="W14" s="20">
        <v>-2839501</v>
      </c>
      <c r="X14" s="20">
        <v>-7660134</v>
      </c>
      <c r="Y14" s="20">
        <v>4820633</v>
      </c>
      <c r="Z14" s="21">
        <v>-62.931444802401629</v>
      </c>
      <c r="AA14" s="22">
        <v>-15320268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12174653</v>
      </c>
      <c r="D17" s="26">
        <f>SUM(D6:D16)</f>
        <v>0</v>
      </c>
      <c r="E17" s="27">
        <f t="shared" si="0"/>
        <v>28316633</v>
      </c>
      <c r="F17" s="28">
        <f t="shared" si="0"/>
        <v>28316633</v>
      </c>
      <c r="G17" s="28">
        <f t="shared" si="0"/>
        <v>3775632</v>
      </c>
      <c r="H17" s="28">
        <f t="shared" si="0"/>
        <v>-64279</v>
      </c>
      <c r="I17" s="28">
        <f t="shared" si="0"/>
        <v>-101862</v>
      </c>
      <c r="J17" s="28">
        <f t="shared" si="0"/>
        <v>3609491</v>
      </c>
      <c r="K17" s="28">
        <f t="shared" si="0"/>
        <v>-1230920</v>
      </c>
      <c r="L17" s="28">
        <f t="shared" si="0"/>
        <v>-38491</v>
      </c>
      <c r="M17" s="28">
        <f t="shared" si="0"/>
        <v>1857955</v>
      </c>
      <c r="N17" s="28">
        <f t="shared" si="0"/>
        <v>588544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4198035</v>
      </c>
      <c r="X17" s="28">
        <f t="shared" si="0"/>
        <v>14158326</v>
      </c>
      <c r="Y17" s="28">
        <f t="shared" si="0"/>
        <v>-9960291</v>
      </c>
      <c r="Z17" s="29">
        <f>+IF(X17&lt;&gt;0,+(Y17/X17)*100,0)</f>
        <v>-70.349354860172028</v>
      </c>
      <c r="AA17" s="30">
        <f>SUM(AA6:AA16)</f>
        <v>28316633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-2461488</v>
      </c>
      <c r="D26" s="18"/>
      <c r="E26" s="19"/>
      <c r="F26" s="20"/>
      <c r="G26" s="20"/>
      <c r="H26" s="20">
        <v>-1512250</v>
      </c>
      <c r="I26" s="20"/>
      <c r="J26" s="20">
        <v>-1512250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-1512250</v>
      </c>
      <c r="X26" s="20"/>
      <c r="Y26" s="20">
        <v>-1512250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-2461488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-1512250</v>
      </c>
      <c r="I27" s="28">
        <f t="shared" si="1"/>
        <v>0</v>
      </c>
      <c r="J27" s="28">
        <f t="shared" si="1"/>
        <v>-1512250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-1512250</v>
      </c>
      <c r="X27" s="28">
        <f t="shared" si="1"/>
        <v>0</v>
      </c>
      <c r="Y27" s="28">
        <f t="shared" si="1"/>
        <v>-1512250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9713165</v>
      </c>
      <c r="D38" s="32">
        <f>+D17+D27+D36</f>
        <v>0</v>
      </c>
      <c r="E38" s="33">
        <f t="shared" si="3"/>
        <v>28316633</v>
      </c>
      <c r="F38" s="2">
        <f t="shared" si="3"/>
        <v>28316633</v>
      </c>
      <c r="G38" s="2">
        <f t="shared" si="3"/>
        <v>3775632</v>
      </c>
      <c r="H38" s="2">
        <f t="shared" si="3"/>
        <v>-1576529</v>
      </c>
      <c r="I38" s="2">
        <f t="shared" si="3"/>
        <v>-101862</v>
      </c>
      <c r="J38" s="2">
        <f t="shared" si="3"/>
        <v>2097241</v>
      </c>
      <c r="K38" s="2">
        <f t="shared" si="3"/>
        <v>-1230920</v>
      </c>
      <c r="L38" s="2">
        <f t="shared" si="3"/>
        <v>-38491</v>
      </c>
      <c r="M38" s="2">
        <f t="shared" si="3"/>
        <v>1857955</v>
      </c>
      <c r="N38" s="2">
        <f t="shared" si="3"/>
        <v>588544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2685785</v>
      </c>
      <c r="X38" s="2">
        <f t="shared" si="3"/>
        <v>14158326</v>
      </c>
      <c r="Y38" s="2">
        <f t="shared" si="3"/>
        <v>-11472541</v>
      </c>
      <c r="Z38" s="34">
        <f>+IF(X38&lt;&gt;0,+(Y38/X38)*100,0)</f>
        <v>-81.03034920936274</v>
      </c>
      <c r="AA38" s="35">
        <f>+AA17+AA27+AA36</f>
        <v>28316633</v>
      </c>
    </row>
    <row r="39" spans="1:27" x14ac:dyDescent="0.25">
      <c r="A39" s="23" t="s">
        <v>60</v>
      </c>
      <c r="B39" s="17"/>
      <c r="C39" s="32">
        <v>142729766</v>
      </c>
      <c r="D39" s="32"/>
      <c r="E39" s="33">
        <v>142729765</v>
      </c>
      <c r="F39" s="2">
        <v>142729765</v>
      </c>
      <c r="G39" s="2">
        <v>177705994</v>
      </c>
      <c r="H39" s="2">
        <f>+G40+H60</f>
        <v>181481626</v>
      </c>
      <c r="I39" s="2">
        <f>+H40+I60</f>
        <v>179905097</v>
      </c>
      <c r="J39" s="2">
        <f>+G39</f>
        <v>177705994</v>
      </c>
      <c r="K39" s="2">
        <f>+I40+K60</f>
        <v>179803235</v>
      </c>
      <c r="L39" s="2">
        <f>+K40+L60</f>
        <v>178572315</v>
      </c>
      <c r="M39" s="2">
        <f>+L40+M60</f>
        <v>178533824</v>
      </c>
      <c r="N39" s="2">
        <f>+K39</f>
        <v>179803235</v>
      </c>
      <c r="O39" s="2">
        <f>+M40+O60</f>
        <v>180391779</v>
      </c>
      <c r="P39" s="2">
        <f>+O40+P60</f>
        <v>180391779</v>
      </c>
      <c r="Q39" s="2">
        <f>+P40+Q60</f>
        <v>180391779</v>
      </c>
      <c r="R39" s="2">
        <f>+O39</f>
        <v>180391779</v>
      </c>
      <c r="S39" s="2">
        <f>+Q40+S60</f>
        <v>180391779</v>
      </c>
      <c r="T39" s="2">
        <f>+S40+T60</f>
        <v>180391779</v>
      </c>
      <c r="U39" s="2">
        <f>+T40+U60</f>
        <v>180391779</v>
      </c>
      <c r="V39" s="2">
        <f>+S39</f>
        <v>180391779</v>
      </c>
      <c r="W39" s="2">
        <f>+G39</f>
        <v>177705994</v>
      </c>
      <c r="X39" s="2">
        <v>142729765</v>
      </c>
      <c r="Y39" s="2">
        <f>+W39-X39</f>
        <v>34976229</v>
      </c>
      <c r="Z39" s="34">
        <f>+IF(X39&lt;&gt;0,+(Y39/X39)*100,0)</f>
        <v>24.505210248191752</v>
      </c>
      <c r="AA39" s="35">
        <v>142729765</v>
      </c>
    </row>
    <row r="40" spans="1:27" x14ac:dyDescent="0.25">
      <c r="A40" s="41" t="s">
        <v>62</v>
      </c>
      <c r="B40" s="42" t="s">
        <v>61</v>
      </c>
      <c r="C40" s="43">
        <f>+C38+C39</f>
        <v>152442931</v>
      </c>
      <c r="D40" s="43">
        <f t="shared" ref="D40:AA40" si="4">+D38+D39</f>
        <v>0</v>
      </c>
      <c r="E40" s="44">
        <f t="shared" si="4"/>
        <v>171046398</v>
      </c>
      <c r="F40" s="45">
        <f t="shared" si="4"/>
        <v>171046398</v>
      </c>
      <c r="G40" s="45">
        <f t="shared" si="4"/>
        <v>181481626</v>
      </c>
      <c r="H40" s="45">
        <f t="shared" si="4"/>
        <v>179905097</v>
      </c>
      <c r="I40" s="45">
        <f t="shared" si="4"/>
        <v>179803235</v>
      </c>
      <c r="J40" s="45">
        <f>+I40</f>
        <v>179803235</v>
      </c>
      <c r="K40" s="45">
        <f t="shared" si="4"/>
        <v>178572315</v>
      </c>
      <c r="L40" s="45">
        <f t="shared" si="4"/>
        <v>178533824</v>
      </c>
      <c r="M40" s="45">
        <f t="shared" si="4"/>
        <v>180391779</v>
      </c>
      <c r="N40" s="45">
        <f>+M40</f>
        <v>180391779</v>
      </c>
      <c r="O40" s="45">
        <f t="shared" si="4"/>
        <v>180391779</v>
      </c>
      <c r="P40" s="45">
        <f t="shared" si="4"/>
        <v>180391779</v>
      </c>
      <c r="Q40" s="45">
        <f t="shared" si="4"/>
        <v>180391779</v>
      </c>
      <c r="R40" s="45">
        <f>+Q40</f>
        <v>180391779</v>
      </c>
      <c r="S40" s="45">
        <f t="shared" si="4"/>
        <v>180391779</v>
      </c>
      <c r="T40" s="45">
        <f t="shared" si="4"/>
        <v>180391779</v>
      </c>
      <c r="U40" s="45">
        <f t="shared" si="4"/>
        <v>180391779</v>
      </c>
      <c r="V40" s="45">
        <f>+U40</f>
        <v>180391779</v>
      </c>
      <c r="W40" s="45">
        <f>+V40</f>
        <v>180391779</v>
      </c>
      <c r="X40" s="45">
        <f t="shared" si="4"/>
        <v>156888091</v>
      </c>
      <c r="Y40" s="45">
        <f t="shared" si="4"/>
        <v>23503688</v>
      </c>
      <c r="Z40" s="46">
        <f>+IF(X40&lt;&gt;0,+(Y40/X40)*100,0)</f>
        <v>14.98118043899202</v>
      </c>
      <c r="AA40" s="47">
        <f t="shared" si="4"/>
        <v>171046398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177705994</v>
      </c>
      <c r="J60">
        <v>177705994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13755265</v>
      </c>
      <c r="D7" s="18"/>
      <c r="E7" s="19">
        <v>24349851</v>
      </c>
      <c r="F7" s="20">
        <v>24349851</v>
      </c>
      <c r="G7" s="20">
        <v>1293787</v>
      </c>
      <c r="H7" s="20">
        <v>1242296</v>
      </c>
      <c r="I7" s="20">
        <v>1238318</v>
      </c>
      <c r="J7" s="20">
        <v>3774401</v>
      </c>
      <c r="K7" s="20">
        <v>1451376</v>
      </c>
      <c r="L7" s="20">
        <v>1320036</v>
      </c>
      <c r="M7" s="20">
        <v>1256928</v>
      </c>
      <c r="N7" s="20">
        <v>4028340</v>
      </c>
      <c r="O7" s="20"/>
      <c r="P7" s="20"/>
      <c r="Q7" s="20"/>
      <c r="R7" s="20"/>
      <c r="S7" s="20"/>
      <c r="T7" s="20"/>
      <c r="U7" s="20"/>
      <c r="V7" s="20"/>
      <c r="W7" s="20">
        <v>7802741</v>
      </c>
      <c r="X7" s="20">
        <v>12174924</v>
      </c>
      <c r="Y7" s="20">
        <v>-4372183</v>
      </c>
      <c r="Z7" s="21">
        <v>-35.911378173695375</v>
      </c>
      <c r="AA7" s="22">
        <v>24349851</v>
      </c>
    </row>
    <row r="8" spans="1:27" x14ac:dyDescent="0.25">
      <c r="A8" s="23" t="s">
        <v>36</v>
      </c>
      <c r="B8" s="17" t="s">
        <v>32</v>
      </c>
      <c r="C8" s="18">
        <v>32545</v>
      </c>
      <c r="D8" s="18"/>
      <c r="E8" s="19">
        <v>4532364</v>
      </c>
      <c r="F8" s="20">
        <v>4532364</v>
      </c>
      <c r="G8" s="20">
        <v>2366</v>
      </c>
      <c r="H8" s="20">
        <v>1570</v>
      </c>
      <c r="I8" s="20">
        <v>220</v>
      </c>
      <c r="J8" s="20">
        <v>4156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4156</v>
      </c>
      <c r="X8" s="20">
        <v>2309834</v>
      </c>
      <c r="Y8" s="20">
        <v>-2305678</v>
      </c>
      <c r="Z8" s="21">
        <v>-99.820073650314271</v>
      </c>
      <c r="AA8" s="22">
        <v>4532364</v>
      </c>
    </row>
    <row r="9" spans="1:27" x14ac:dyDescent="0.25">
      <c r="A9" s="23" t="s">
        <v>37</v>
      </c>
      <c r="B9" s="17" t="s">
        <v>6</v>
      </c>
      <c r="C9" s="18">
        <v>16389866</v>
      </c>
      <c r="D9" s="18"/>
      <c r="E9" s="19">
        <v>16431885</v>
      </c>
      <c r="F9" s="20">
        <v>16431885</v>
      </c>
      <c r="G9" s="20">
        <v>6535574</v>
      </c>
      <c r="H9" s="20"/>
      <c r="I9" s="20"/>
      <c r="J9" s="20">
        <v>6535574</v>
      </c>
      <c r="K9" s="20"/>
      <c r="L9" s="20"/>
      <c r="M9" s="20">
        <v>5685713</v>
      </c>
      <c r="N9" s="20">
        <v>5685713</v>
      </c>
      <c r="O9" s="20"/>
      <c r="P9" s="20"/>
      <c r="Q9" s="20"/>
      <c r="R9" s="20"/>
      <c r="S9" s="20"/>
      <c r="T9" s="20"/>
      <c r="U9" s="20"/>
      <c r="V9" s="20"/>
      <c r="W9" s="20">
        <v>12221287</v>
      </c>
      <c r="X9" s="20">
        <v>10954590</v>
      </c>
      <c r="Y9" s="20">
        <v>1266697</v>
      </c>
      <c r="Z9" s="21">
        <v>11.563162108303459</v>
      </c>
      <c r="AA9" s="22">
        <v>16431885</v>
      </c>
    </row>
    <row r="10" spans="1:27" x14ac:dyDescent="0.25">
      <c r="A10" s="23" t="s">
        <v>38</v>
      </c>
      <c r="B10" s="17" t="s">
        <v>6</v>
      </c>
      <c r="C10" s="18">
        <v>47794012</v>
      </c>
      <c r="D10" s="18"/>
      <c r="E10" s="19">
        <v>22927916</v>
      </c>
      <c r="F10" s="20">
        <v>22927916</v>
      </c>
      <c r="G10" s="20">
        <v>8205000</v>
      </c>
      <c r="H10" s="20"/>
      <c r="I10" s="20">
        <v>1000000</v>
      </c>
      <c r="J10" s="20">
        <v>9205000</v>
      </c>
      <c r="K10" s="20">
        <v>6203000</v>
      </c>
      <c r="L10" s="20"/>
      <c r="M10" s="20">
        <v>700000</v>
      </c>
      <c r="N10" s="20">
        <v>6903000</v>
      </c>
      <c r="O10" s="20"/>
      <c r="P10" s="20"/>
      <c r="Q10" s="20"/>
      <c r="R10" s="20"/>
      <c r="S10" s="20"/>
      <c r="T10" s="20"/>
      <c r="U10" s="20"/>
      <c r="V10" s="20"/>
      <c r="W10" s="20">
        <v>16108000</v>
      </c>
      <c r="X10" s="20">
        <v>12168892</v>
      </c>
      <c r="Y10" s="20">
        <v>3939108</v>
      </c>
      <c r="Z10" s="21">
        <v>32.370309474354777</v>
      </c>
      <c r="AA10" s="22">
        <v>22927916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-17276738</v>
      </c>
      <c r="D14" s="18"/>
      <c r="E14" s="19">
        <v>-33009391</v>
      </c>
      <c r="F14" s="20">
        <v>-33009391</v>
      </c>
      <c r="G14" s="20">
        <v>-1153281</v>
      </c>
      <c r="H14" s="20">
        <v>-966007</v>
      </c>
      <c r="I14" s="20">
        <v>-993265</v>
      </c>
      <c r="J14" s="20">
        <v>-3112553</v>
      </c>
      <c r="K14" s="20">
        <v>-1148903</v>
      </c>
      <c r="L14" s="20">
        <v>-731393</v>
      </c>
      <c r="M14" s="20">
        <v>-1436201</v>
      </c>
      <c r="N14" s="20">
        <v>-3316497</v>
      </c>
      <c r="O14" s="20"/>
      <c r="P14" s="20"/>
      <c r="Q14" s="20"/>
      <c r="R14" s="20"/>
      <c r="S14" s="20"/>
      <c r="T14" s="20"/>
      <c r="U14" s="20"/>
      <c r="V14" s="20"/>
      <c r="W14" s="20">
        <v>-6429050</v>
      </c>
      <c r="X14" s="20">
        <v>-16032411</v>
      </c>
      <c r="Y14" s="20">
        <v>9603361</v>
      </c>
      <c r="Z14" s="21">
        <v>-59.899668240790483</v>
      </c>
      <c r="AA14" s="22">
        <v>-33009391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60694950</v>
      </c>
      <c r="D17" s="26">
        <f>SUM(D6:D16)</f>
        <v>0</v>
      </c>
      <c r="E17" s="27">
        <f t="shared" si="0"/>
        <v>35232625</v>
      </c>
      <c r="F17" s="28">
        <f t="shared" si="0"/>
        <v>35232625</v>
      </c>
      <c r="G17" s="28">
        <f t="shared" si="0"/>
        <v>14883446</v>
      </c>
      <c r="H17" s="28">
        <f t="shared" si="0"/>
        <v>277859</v>
      </c>
      <c r="I17" s="28">
        <f t="shared" si="0"/>
        <v>1245273</v>
      </c>
      <c r="J17" s="28">
        <f t="shared" si="0"/>
        <v>16406578</v>
      </c>
      <c r="K17" s="28">
        <f t="shared" si="0"/>
        <v>6505473</v>
      </c>
      <c r="L17" s="28">
        <f t="shared" si="0"/>
        <v>588643</v>
      </c>
      <c r="M17" s="28">
        <f t="shared" si="0"/>
        <v>6206440</v>
      </c>
      <c r="N17" s="28">
        <f t="shared" si="0"/>
        <v>13300556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29707134</v>
      </c>
      <c r="X17" s="28">
        <f t="shared" si="0"/>
        <v>21575829</v>
      </c>
      <c r="Y17" s="28">
        <f t="shared" si="0"/>
        <v>8131305</v>
      </c>
      <c r="Z17" s="29">
        <f>+IF(X17&lt;&gt;0,+(Y17/X17)*100,0)</f>
        <v>37.68710347120382</v>
      </c>
      <c r="AA17" s="30">
        <f>SUM(AA6:AA16)</f>
        <v>35232625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-90173595</v>
      </c>
      <c r="D26" s="18"/>
      <c r="E26" s="19">
        <v>-55345733</v>
      </c>
      <c r="F26" s="20">
        <v>-55345733</v>
      </c>
      <c r="G26" s="20">
        <v>-6455263</v>
      </c>
      <c r="H26" s="20">
        <v>-1810847</v>
      </c>
      <c r="I26" s="20">
        <v>-5693458</v>
      </c>
      <c r="J26" s="20">
        <v>-13959568</v>
      </c>
      <c r="K26" s="20">
        <v>-4570910</v>
      </c>
      <c r="L26" s="20">
        <v>-235326</v>
      </c>
      <c r="M26" s="20">
        <v>-7820954</v>
      </c>
      <c r="N26" s="20">
        <v>-12627190</v>
      </c>
      <c r="O26" s="20"/>
      <c r="P26" s="20"/>
      <c r="Q26" s="20"/>
      <c r="R26" s="20"/>
      <c r="S26" s="20"/>
      <c r="T26" s="20"/>
      <c r="U26" s="20"/>
      <c r="V26" s="20"/>
      <c r="W26" s="20">
        <v>-26586758</v>
      </c>
      <c r="X26" s="20">
        <v>-28377790</v>
      </c>
      <c r="Y26" s="20">
        <v>1791032</v>
      </c>
      <c r="Z26" s="21">
        <v>-6.311386475127204</v>
      </c>
      <c r="AA26" s="22">
        <v>-55345733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-90173595</v>
      </c>
      <c r="D27" s="26">
        <f>SUM(D21:D26)</f>
        <v>0</v>
      </c>
      <c r="E27" s="27">
        <f t="shared" si="1"/>
        <v>-55345733</v>
      </c>
      <c r="F27" s="28">
        <f t="shared" si="1"/>
        <v>-55345733</v>
      </c>
      <c r="G27" s="28">
        <f t="shared" si="1"/>
        <v>-6455263</v>
      </c>
      <c r="H27" s="28">
        <f t="shared" si="1"/>
        <v>-1810847</v>
      </c>
      <c r="I27" s="28">
        <f t="shared" si="1"/>
        <v>-5693458</v>
      </c>
      <c r="J27" s="28">
        <f t="shared" si="1"/>
        <v>-13959568</v>
      </c>
      <c r="K27" s="28">
        <f t="shared" si="1"/>
        <v>-4570910</v>
      </c>
      <c r="L27" s="28">
        <f t="shared" si="1"/>
        <v>-235326</v>
      </c>
      <c r="M27" s="28">
        <f t="shared" si="1"/>
        <v>-7820954</v>
      </c>
      <c r="N27" s="28">
        <f t="shared" si="1"/>
        <v>-12627190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-26586758</v>
      </c>
      <c r="X27" s="28">
        <f t="shared" si="1"/>
        <v>-28377790</v>
      </c>
      <c r="Y27" s="28">
        <f t="shared" si="1"/>
        <v>1791032</v>
      </c>
      <c r="Z27" s="29">
        <f>+IF(X27&lt;&gt;0,+(Y27/X27)*100,0)</f>
        <v>-6.311386475127204</v>
      </c>
      <c r="AA27" s="30">
        <f>SUM(AA21:AA26)</f>
        <v>-55345733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-3031</v>
      </c>
      <c r="D33" s="18"/>
      <c r="E33" s="19"/>
      <c r="F33" s="20"/>
      <c r="G33" s="20">
        <v>-419</v>
      </c>
      <c r="H33" s="36">
        <v>-789</v>
      </c>
      <c r="I33" s="36">
        <v>-750</v>
      </c>
      <c r="J33" s="36">
        <v>-1958</v>
      </c>
      <c r="K33" s="20"/>
      <c r="L33" s="20"/>
      <c r="M33" s="20">
        <v>-1500</v>
      </c>
      <c r="N33" s="20">
        <v>-1500</v>
      </c>
      <c r="O33" s="36"/>
      <c r="P33" s="36"/>
      <c r="Q33" s="36"/>
      <c r="R33" s="20"/>
      <c r="S33" s="20"/>
      <c r="T33" s="20"/>
      <c r="U33" s="20"/>
      <c r="V33" s="36"/>
      <c r="W33" s="36">
        <v>-3458</v>
      </c>
      <c r="X33" s="36"/>
      <c r="Y33" s="20">
        <v>-3458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-3031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-419</v>
      </c>
      <c r="H36" s="28">
        <f t="shared" si="2"/>
        <v>-789</v>
      </c>
      <c r="I36" s="28">
        <f t="shared" si="2"/>
        <v>-750</v>
      </c>
      <c r="J36" s="28">
        <f t="shared" si="2"/>
        <v>-1958</v>
      </c>
      <c r="K36" s="28">
        <f t="shared" si="2"/>
        <v>0</v>
      </c>
      <c r="L36" s="28">
        <f t="shared" si="2"/>
        <v>0</v>
      </c>
      <c r="M36" s="28">
        <f t="shared" si="2"/>
        <v>-1500</v>
      </c>
      <c r="N36" s="28">
        <f t="shared" si="2"/>
        <v>-1500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-3458</v>
      </c>
      <c r="X36" s="28">
        <f t="shared" si="2"/>
        <v>0</v>
      </c>
      <c r="Y36" s="28">
        <f t="shared" si="2"/>
        <v>-3458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-29481676</v>
      </c>
      <c r="D38" s="32">
        <f>+D17+D27+D36</f>
        <v>0</v>
      </c>
      <c r="E38" s="33">
        <f t="shared" si="3"/>
        <v>-20113108</v>
      </c>
      <c r="F38" s="2">
        <f t="shared" si="3"/>
        <v>-20113108</v>
      </c>
      <c r="G38" s="2">
        <f t="shared" si="3"/>
        <v>8427764</v>
      </c>
      <c r="H38" s="2">
        <f t="shared" si="3"/>
        <v>-1533777</v>
      </c>
      <c r="I38" s="2">
        <f t="shared" si="3"/>
        <v>-4448935</v>
      </c>
      <c r="J38" s="2">
        <f t="shared" si="3"/>
        <v>2445052</v>
      </c>
      <c r="K38" s="2">
        <f t="shared" si="3"/>
        <v>1934563</v>
      </c>
      <c r="L38" s="2">
        <f t="shared" si="3"/>
        <v>353317</v>
      </c>
      <c r="M38" s="2">
        <f t="shared" si="3"/>
        <v>-1616014</v>
      </c>
      <c r="N38" s="2">
        <f t="shared" si="3"/>
        <v>671866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3116918</v>
      </c>
      <c r="X38" s="2">
        <f t="shared" si="3"/>
        <v>-6801961</v>
      </c>
      <c r="Y38" s="2">
        <f t="shared" si="3"/>
        <v>9918879</v>
      </c>
      <c r="Z38" s="34">
        <f>+IF(X38&lt;&gt;0,+(Y38/X38)*100,0)</f>
        <v>-145.82381463228032</v>
      </c>
      <c r="AA38" s="35">
        <f>+AA17+AA27+AA36</f>
        <v>-20113108</v>
      </c>
    </row>
    <row r="39" spans="1:27" x14ac:dyDescent="0.25">
      <c r="A39" s="23" t="s">
        <v>60</v>
      </c>
      <c r="B39" s="17"/>
      <c r="C39" s="32">
        <v>86454969</v>
      </c>
      <c r="D39" s="32"/>
      <c r="E39" s="33">
        <v>86454969</v>
      </c>
      <c r="F39" s="2">
        <v>86454969</v>
      </c>
      <c r="G39" s="2">
        <v>57034333</v>
      </c>
      <c r="H39" s="2">
        <f>+G40+H60</f>
        <v>65462097</v>
      </c>
      <c r="I39" s="2">
        <f>+H40+I60</f>
        <v>63928320</v>
      </c>
      <c r="J39" s="2">
        <f>+G39</f>
        <v>57034333</v>
      </c>
      <c r="K39" s="2">
        <f>+I40+K60</f>
        <v>59479385</v>
      </c>
      <c r="L39" s="2">
        <f>+K40+L60</f>
        <v>61413948</v>
      </c>
      <c r="M39" s="2">
        <f>+L40+M60</f>
        <v>61767265</v>
      </c>
      <c r="N39" s="2">
        <f>+K39</f>
        <v>59479385</v>
      </c>
      <c r="O39" s="2">
        <f>+M40+O60</f>
        <v>60151251</v>
      </c>
      <c r="P39" s="2">
        <f>+O40+P60</f>
        <v>60151251</v>
      </c>
      <c r="Q39" s="2">
        <f>+P40+Q60</f>
        <v>60151251</v>
      </c>
      <c r="R39" s="2">
        <f>+O39</f>
        <v>60151251</v>
      </c>
      <c r="S39" s="2">
        <f>+Q40+S60</f>
        <v>60151251</v>
      </c>
      <c r="T39" s="2">
        <f>+S40+T60</f>
        <v>60151251</v>
      </c>
      <c r="U39" s="2">
        <f>+T40+U60</f>
        <v>60151251</v>
      </c>
      <c r="V39" s="2">
        <f>+S39</f>
        <v>60151251</v>
      </c>
      <c r="W39" s="2">
        <f>+G39</f>
        <v>57034333</v>
      </c>
      <c r="X39" s="2">
        <v>86454969</v>
      </c>
      <c r="Y39" s="2">
        <f>+W39-X39</f>
        <v>-29420636</v>
      </c>
      <c r="Z39" s="34">
        <f>+IF(X39&lt;&gt;0,+(Y39/X39)*100,0)</f>
        <v>-34.030011623739057</v>
      </c>
      <c r="AA39" s="35">
        <v>86454969</v>
      </c>
    </row>
    <row r="40" spans="1:27" x14ac:dyDescent="0.25">
      <c r="A40" s="41" t="s">
        <v>62</v>
      </c>
      <c r="B40" s="42" t="s">
        <v>61</v>
      </c>
      <c r="C40" s="43">
        <f>+C38+C39</f>
        <v>56973293</v>
      </c>
      <c r="D40" s="43">
        <f t="shared" ref="D40:AA40" si="4">+D38+D39</f>
        <v>0</v>
      </c>
      <c r="E40" s="44">
        <f t="shared" si="4"/>
        <v>66341861</v>
      </c>
      <c r="F40" s="45">
        <f t="shared" si="4"/>
        <v>66341861</v>
      </c>
      <c r="G40" s="45">
        <f t="shared" si="4"/>
        <v>65462097</v>
      </c>
      <c r="H40" s="45">
        <f t="shared" si="4"/>
        <v>63928320</v>
      </c>
      <c r="I40" s="45">
        <f t="shared" si="4"/>
        <v>59479385</v>
      </c>
      <c r="J40" s="45">
        <f>+I40</f>
        <v>59479385</v>
      </c>
      <c r="K40" s="45">
        <f t="shared" si="4"/>
        <v>61413948</v>
      </c>
      <c r="L40" s="45">
        <f t="shared" si="4"/>
        <v>61767265</v>
      </c>
      <c r="M40" s="45">
        <f t="shared" si="4"/>
        <v>60151251</v>
      </c>
      <c r="N40" s="45">
        <f>+M40</f>
        <v>60151251</v>
      </c>
      <c r="O40" s="45">
        <f t="shared" si="4"/>
        <v>60151251</v>
      </c>
      <c r="P40" s="45">
        <f t="shared" si="4"/>
        <v>60151251</v>
      </c>
      <c r="Q40" s="45">
        <f t="shared" si="4"/>
        <v>60151251</v>
      </c>
      <c r="R40" s="45">
        <f>+Q40</f>
        <v>60151251</v>
      </c>
      <c r="S40" s="45">
        <f t="shared" si="4"/>
        <v>60151251</v>
      </c>
      <c r="T40" s="45">
        <f t="shared" si="4"/>
        <v>60151251</v>
      </c>
      <c r="U40" s="45">
        <f t="shared" si="4"/>
        <v>60151251</v>
      </c>
      <c r="V40" s="45">
        <f>+U40</f>
        <v>60151251</v>
      </c>
      <c r="W40" s="45">
        <f>+V40</f>
        <v>60151251</v>
      </c>
      <c r="X40" s="45">
        <f t="shared" si="4"/>
        <v>79653008</v>
      </c>
      <c r="Y40" s="45">
        <f t="shared" si="4"/>
        <v>-19501757</v>
      </c>
      <c r="Z40" s="46">
        <f>+IF(X40&lt;&gt;0,+(Y40/X40)*100,0)</f>
        <v>-24.483390507989352</v>
      </c>
      <c r="AA40" s="47">
        <f t="shared" si="4"/>
        <v>66341861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57034333</v>
      </c>
      <c r="J60">
        <v>57034333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-217923</v>
      </c>
      <c r="D7" s="18"/>
      <c r="E7" s="19">
        <v>4433879</v>
      </c>
      <c r="F7" s="20">
        <v>4433879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2216940</v>
      </c>
      <c r="Y7" s="20">
        <v>-2216940</v>
      </c>
      <c r="Z7" s="21">
        <v>-100</v>
      </c>
      <c r="AA7" s="22">
        <v>4433879</v>
      </c>
    </row>
    <row r="8" spans="1:27" x14ac:dyDescent="0.25">
      <c r="A8" s="23" t="s">
        <v>36</v>
      </c>
      <c r="B8" s="17" t="s">
        <v>32</v>
      </c>
      <c r="C8" s="18">
        <v>-422748</v>
      </c>
      <c r="D8" s="18"/>
      <c r="E8" s="19"/>
      <c r="F8" s="20"/>
      <c r="G8" s="20">
        <v>39425</v>
      </c>
      <c r="H8" s="20">
        <v>46581</v>
      </c>
      <c r="I8" s="20">
        <v>46367</v>
      </c>
      <c r="J8" s="20">
        <v>132373</v>
      </c>
      <c r="K8" s="20">
        <v>46437</v>
      </c>
      <c r="L8" s="20">
        <v>139588</v>
      </c>
      <c r="M8" s="20">
        <v>56790</v>
      </c>
      <c r="N8" s="20">
        <v>242815</v>
      </c>
      <c r="O8" s="20"/>
      <c r="P8" s="20"/>
      <c r="Q8" s="20"/>
      <c r="R8" s="20"/>
      <c r="S8" s="20"/>
      <c r="T8" s="20"/>
      <c r="U8" s="20"/>
      <c r="V8" s="20"/>
      <c r="W8" s="20">
        <v>375188</v>
      </c>
      <c r="X8" s="20"/>
      <c r="Y8" s="20">
        <v>375188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13355396</v>
      </c>
      <c r="D9" s="18"/>
      <c r="E9" s="19">
        <v>8918433</v>
      </c>
      <c r="F9" s="20">
        <v>8918433</v>
      </c>
      <c r="G9" s="20"/>
      <c r="H9" s="20">
        <v>4946697</v>
      </c>
      <c r="I9" s="20"/>
      <c r="J9" s="20">
        <v>4946697</v>
      </c>
      <c r="K9" s="20"/>
      <c r="L9" s="20"/>
      <c r="M9" s="20">
        <v>3957145</v>
      </c>
      <c r="N9" s="20">
        <v>3957145</v>
      </c>
      <c r="O9" s="20"/>
      <c r="P9" s="20"/>
      <c r="Q9" s="20"/>
      <c r="R9" s="20"/>
      <c r="S9" s="20"/>
      <c r="T9" s="20"/>
      <c r="U9" s="20"/>
      <c r="V9" s="20"/>
      <c r="W9" s="20">
        <v>8903842</v>
      </c>
      <c r="X9" s="20">
        <v>4459218</v>
      </c>
      <c r="Y9" s="20">
        <v>4444624</v>
      </c>
      <c r="Z9" s="21">
        <v>99.672722885492476</v>
      </c>
      <c r="AA9" s="22">
        <v>8918433</v>
      </c>
    </row>
    <row r="10" spans="1:27" x14ac:dyDescent="0.25">
      <c r="A10" s="23" t="s">
        <v>38</v>
      </c>
      <c r="B10" s="17" t="s">
        <v>6</v>
      </c>
      <c r="C10" s="18">
        <v>-20975246</v>
      </c>
      <c r="D10" s="18"/>
      <c r="E10" s="19">
        <v>4670701</v>
      </c>
      <c r="F10" s="20">
        <v>4670701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2335350</v>
      </c>
      <c r="Y10" s="20">
        <v>-2335350</v>
      </c>
      <c r="Z10" s="21">
        <v>-100</v>
      </c>
      <c r="AA10" s="22">
        <v>4670701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2105166</v>
      </c>
      <c r="F11" s="20">
        <v>2105166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1052586</v>
      </c>
      <c r="Y11" s="20">
        <v>-1052586</v>
      </c>
      <c r="Z11" s="21">
        <v>-100</v>
      </c>
      <c r="AA11" s="22">
        <v>2105166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-1074598</v>
      </c>
      <c r="D14" s="18"/>
      <c r="E14" s="19">
        <v>-8801895</v>
      </c>
      <c r="F14" s="20">
        <v>-8801895</v>
      </c>
      <c r="G14" s="20"/>
      <c r="H14" s="20">
        <v>-1091305</v>
      </c>
      <c r="I14" s="20">
        <v>-30423</v>
      </c>
      <c r="J14" s="20">
        <v>-1121728</v>
      </c>
      <c r="K14" s="20">
        <v>-79000</v>
      </c>
      <c r="L14" s="20">
        <v>-25870</v>
      </c>
      <c r="M14" s="20"/>
      <c r="N14" s="20">
        <v>-104870</v>
      </c>
      <c r="O14" s="20"/>
      <c r="P14" s="20"/>
      <c r="Q14" s="20"/>
      <c r="R14" s="20"/>
      <c r="S14" s="20"/>
      <c r="T14" s="20"/>
      <c r="U14" s="20"/>
      <c r="V14" s="20"/>
      <c r="W14" s="20">
        <v>-1226598</v>
      </c>
      <c r="X14" s="20">
        <v>-4400940</v>
      </c>
      <c r="Y14" s="20">
        <v>3174342</v>
      </c>
      <c r="Z14" s="21">
        <v>-72.128727044676822</v>
      </c>
      <c r="AA14" s="22">
        <v>-8801895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-9335119</v>
      </c>
      <c r="D17" s="26">
        <f>SUM(D6:D16)</f>
        <v>0</v>
      </c>
      <c r="E17" s="27">
        <f t="shared" si="0"/>
        <v>11326284</v>
      </c>
      <c r="F17" s="28">
        <f t="shared" si="0"/>
        <v>11326284</v>
      </c>
      <c r="G17" s="28">
        <f t="shared" si="0"/>
        <v>39425</v>
      </c>
      <c r="H17" s="28">
        <f t="shared" si="0"/>
        <v>3901973</v>
      </c>
      <c r="I17" s="28">
        <f t="shared" si="0"/>
        <v>15944</v>
      </c>
      <c r="J17" s="28">
        <f t="shared" si="0"/>
        <v>3957342</v>
      </c>
      <c r="K17" s="28">
        <f t="shared" si="0"/>
        <v>-32563</v>
      </c>
      <c r="L17" s="28">
        <f t="shared" si="0"/>
        <v>113718</v>
      </c>
      <c r="M17" s="28">
        <f t="shared" si="0"/>
        <v>4013935</v>
      </c>
      <c r="N17" s="28">
        <f t="shared" si="0"/>
        <v>4095090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8052432</v>
      </c>
      <c r="X17" s="28">
        <f t="shared" si="0"/>
        <v>5663154</v>
      </c>
      <c r="Y17" s="28">
        <f t="shared" si="0"/>
        <v>2389278</v>
      </c>
      <c r="Z17" s="29">
        <f>+IF(X17&lt;&gt;0,+(Y17/X17)*100,0)</f>
        <v>42.189882175197781</v>
      </c>
      <c r="AA17" s="30">
        <f>SUM(AA6:AA16)</f>
        <v>11326284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-6649324</v>
      </c>
      <c r="D26" s="18"/>
      <c r="E26" s="19">
        <v>-19830808</v>
      </c>
      <c r="F26" s="20">
        <v>-19830808</v>
      </c>
      <c r="G26" s="20">
        <v>-4012340</v>
      </c>
      <c r="H26" s="20">
        <v>-1605717</v>
      </c>
      <c r="I26" s="20">
        <v>-1086897</v>
      </c>
      <c r="J26" s="20">
        <v>-6704954</v>
      </c>
      <c r="K26" s="20">
        <v>-4397388</v>
      </c>
      <c r="L26" s="20">
        <v>-2398738</v>
      </c>
      <c r="M26" s="20">
        <v>-2706065</v>
      </c>
      <c r="N26" s="20">
        <v>-9502191</v>
      </c>
      <c r="O26" s="20"/>
      <c r="P26" s="20"/>
      <c r="Q26" s="20"/>
      <c r="R26" s="20"/>
      <c r="S26" s="20"/>
      <c r="T26" s="20"/>
      <c r="U26" s="20"/>
      <c r="V26" s="20"/>
      <c r="W26" s="20">
        <v>-16207145</v>
      </c>
      <c r="X26" s="20">
        <v>-9915414</v>
      </c>
      <c r="Y26" s="20">
        <v>-6291731</v>
      </c>
      <c r="Z26" s="21">
        <v>63.454042362729382</v>
      </c>
      <c r="AA26" s="22">
        <v>-19830808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-6649324</v>
      </c>
      <c r="D27" s="26">
        <f>SUM(D21:D26)</f>
        <v>0</v>
      </c>
      <c r="E27" s="27">
        <f t="shared" si="1"/>
        <v>-19830808</v>
      </c>
      <c r="F27" s="28">
        <f t="shared" si="1"/>
        <v>-19830808</v>
      </c>
      <c r="G27" s="28">
        <f t="shared" si="1"/>
        <v>-4012340</v>
      </c>
      <c r="H27" s="28">
        <f t="shared" si="1"/>
        <v>-1605717</v>
      </c>
      <c r="I27" s="28">
        <f t="shared" si="1"/>
        <v>-1086897</v>
      </c>
      <c r="J27" s="28">
        <f t="shared" si="1"/>
        <v>-6704954</v>
      </c>
      <c r="K27" s="28">
        <f t="shared" si="1"/>
        <v>-4397388</v>
      </c>
      <c r="L27" s="28">
        <f t="shared" si="1"/>
        <v>-2398738</v>
      </c>
      <c r="M27" s="28">
        <f t="shared" si="1"/>
        <v>-2706065</v>
      </c>
      <c r="N27" s="28">
        <f t="shared" si="1"/>
        <v>-9502191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-16207145</v>
      </c>
      <c r="X27" s="28">
        <f t="shared" si="1"/>
        <v>-9915414</v>
      </c>
      <c r="Y27" s="28">
        <f t="shared" si="1"/>
        <v>-6291731</v>
      </c>
      <c r="Z27" s="29">
        <f>+IF(X27&lt;&gt;0,+(Y27/X27)*100,0)</f>
        <v>63.454042362729382</v>
      </c>
      <c r="AA27" s="30">
        <f>SUM(AA21:AA26)</f>
        <v>-19830808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-15984443</v>
      </c>
      <c r="D38" s="32">
        <f>+D17+D27+D36</f>
        <v>0</v>
      </c>
      <c r="E38" s="33">
        <f t="shared" si="3"/>
        <v>-8504524</v>
      </c>
      <c r="F38" s="2">
        <f t="shared" si="3"/>
        <v>-8504524</v>
      </c>
      <c r="G38" s="2">
        <f t="shared" si="3"/>
        <v>-3972915</v>
      </c>
      <c r="H38" s="2">
        <f t="shared" si="3"/>
        <v>2296256</v>
      </c>
      <c r="I38" s="2">
        <f t="shared" si="3"/>
        <v>-1070953</v>
      </c>
      <c r="J38" s="2">
        <f t="shared" si="3"/>
        <v>-2747612</v>
      </c>
      <c r="K38" s="2">
        <f t="shared" si="3"/>
        <v>-4429951</v>
      </c>
      <c r="L38" s="2">
        <f t="shared" si="3"/>
        <v>-2285020</v>
      </c>
      <c r="M38" s="2">
        <f t="shared" si="3"/>
        <v>1307870</v>
      </c>
      <c r="N38" s="2">
        <f t="shared" si="3"/>
        <v>-5407101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-8154713</v>
      </c>
      <c r="X38" s="2">
        <f t="shared" si="3"/>
        <v>-4252260</v>
      </c>
      <c r="Y38" s="2">
        <f t="shared" si="3"/>
        <v>-3902453</v>
      </c>
      <c r="Z38" s="34">
        <f>+IF(X38&lt;&gt;0,+(Y38/X38)*100,0)</f>
        <v>91.773621556536995</v>
      </c>
      <c r="AA38" s="35">
        <f>+AA17+AA27+AA36</f>
        <v>-8504524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-3972915</v>
      </c>
      <c r="I39" s="2">
        <f>+H40+I60</f>
        <v>-1676659</v>
      </c>
      <c r="J39" s="2">
        <f>+G39</f>
        <v>0</v>
      </c>
      <c r="K39" s="2">
        <f>+I40+K60</f>
        <v>-2747612</v>
      </c>
      <c r="L39" s="2">
        <f>+K40+L60</f>
        <v>-7177563</v>
      </c>
      <c r="M39" s="2">
        <f>+L40+M60</f>
        <v>-9462583</v>
      </c>
      <c r="N39" s="2">
        <f>+K39</f>
        <v>-2747612</v>
      </c>
      <c r="O39" s="2">
        <f>+M40+O60</f>
        <v>-8154713</v>
      </c>
      <c r="P39" s="2">
        <f>+O40+P60</f>
        <v>-8154713</v>
      </c>
      <c r="Q39" s="2">
        <f>+P40+Q60</f>
        <v>-8154713</v>
      </c>
      <c r="R39" s="2">
        <f>+O39</f>
        <v>-8154713</v>
      </c>
      <c r="S39" s="2">
        <f>+Q40+S60</f>
        <v>-8154713</v>
      </c>
      <c r="T39" s="2">
        <f>+S40+T60</f>
        <v>-8154713</v>
      </c>
      <c r="U39" s="2">
        <f>+T40+U60</f>
        <v>-8154713</v>
      </c>
      <c r="V39" s="2">
        <f>+S39</f>
        <v>-8154713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-15984443</v>
      </c>
      <c r="D40" s="43">
        <f t="shared" ref="D40:AA40" si="4">+D38+D39</f>
        <v>0</v>
      </c>
      <c r="E40" s="44">
        <f t="shared" si="4"/>
        <v>-8504524</v>
      </c>
      <c r="F40" s="45">
        <f t="shared" si="4"/>
        <v>-8504524</v>
      </c>
      <c r="G40" s="45">
        <f t="shared" si="4"/>
        <v>-3972915</v>
      </c>
      <c r="H40" s="45">
        <f t="shared" si="4"/>
        <v>-1676659</v>
      </c>
      <c r="I40" s="45">
        <f t="shared" si="4"/>
        <v>-2747612</v>
      </c>
      <c r="J40" s="45">
        <f>+I40</f>
        <v>-2747612</v>
      </c>
      <c r="K40" s="45">
        <f t="shared" si="4"/>
        <v>-7177563</v>
      </c>
      <c r="L40" s="45">
        <f t="shared" si="4"/>
        <v>-9462583</v>
      </c>
      <c r="M40" s="45">
        <f t="shared" si="4"/>
        <v>-8154713</v>
      </c>
      <c r="N40" s="45">
        <f>+M40</f>
        <v>-8154713</v>
      </c>
      <c r="O40" s="45">
        <f t="shared" si="4"/>
        <v>-8154713</v>
      </c>
      <c r="P40" s="45">
        <f t="shared" si="4"/>
        <v>-8154713</v>
      </c>
      <c r="Q40" s="45">
        <f t="shared" si="4"/>
        <v>-8154713</v>
      </c>
      <c r="R40" s="45">
        <f>+Q40</f>
        <v>-8154713</v>
      </c>
      <c r="S40" s="45">
        <f t="shared" si="4"/>
        <v>-8154713</v>
      </c>
      <c r="T40" s="45">
        <f t="shared" si="4"/>
        <v>-8154713</v>
      </c>
      <c r="U40" s="45">
        <f t="shared" si="4"/>
        <v>-8154713</v>
      </c>
      <c r="V40" s="45">
        <f>+U40</f>
        <v>-8154713</v>
      </c>
      <c r="W40" s="45">
        <f>+V40</f>
        <v>-8154713</v>
      </c>
      <c r="X40" s="45">
        <f t="shared" si="4"/>
        <v>-4252260</v>
      </c>
      <c r="Y40" s="45">
        <f t="shared" si="4"/>
        <v>-3902453</v>
      </c>
      <c r="Z40" s="46">
        <f>+IF(X40&lt;&gt;0,+(Y40/X40)*100,0)</f>
        <v>91.773621556536995</v>
      </c>
      <c r="AA40" s="47">
        <f t="shared" si="4"/>
        <v>-8504524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63116568</v>
      </c>
      <c r="D7" s="18"/>
      <c r="E7" s="19">
        <v>98279028</v>
      </c>
      <c r="F7" s="20">
        <v>84408255</v>
      </c>
      <c r="G7" s="20">
        <v>5469472</v>
      </c>
      <c r="H7" s="20">
        <v>5550397</v>
      </c>
      <c r="I7" s="20">
        <v>6627417</v>
      </c>
      <c r="J7" s="20">
        <v>17647286</v>
      </c>
      <c r="K7" s="20">
        <v>6007770</v>
      </c>
      <c r="L7" s="20">
        <v>5207247</v>
      </c>
      <c r="M7" s="20">
        <v>6231661</v>
      </c>
      <c r="N7" s="20">
        <v>17446678</v>
      </c>
      <c r="O7" s="20"/>
      <c r="P7" s="20"/>
      <c r="Q7" s="20"/>
      <c r="R7" s="20"/>
      <c r="S7" s="20"/>
      <c r="T7" s="20"/>
      <c r="U7" s="20"/>
      <c r="V7" s="20"/>
      <c r="W7" s="20">
        <v>35093964</v>
      </c>
      <c r="X7" s="20">
        <v>42204120</v>
      </c>
      <c r="Y7" s="20">
        <v>-7110156</v>
      </c>
      <c r="Z7" s="21">
        <v>-16.847066115819974</v>
      </c>
      <c r="AA7" s="22">
        <v>84408255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14616538</v>
      </c>
      <c r="F9" s="20">
        <v>14616538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7308264</v>
      </c>
      <c r="Y9" s="20">
        <v>-7308264</v>
      </c>
      <c r="Z9" s="21">
        <v>-100</v>
      </c>
      <c r="AA9" s="22">
        <v>14616538</v>
      </c>
    </row>
    <row r="10" spans="1:27" x14ac:dyDescent="0.25">
      <c r="A10" s="23" t="s">
        <v>38</v>
      </c>
      <c r="B10" s="17" t="s">
        <v>6</v>
      </c>
      <c r="C10" s="18">
        <v>10897000</v>
      </c>
      <c r="D10" s="18"/>
      <c r="E10" s="19">
        <v>36265300</v>
      </c>
      <c r="F10" s="20">
        <v>37520830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18760410</v>
      </c>
      <c r="Y10" s="20">
        <v>-18760410</v>
      </c>
      <c r="Z10" s="21">
        <v>-100</v>
      </c>
      <c r="AA10" s="22">
        <v>37520830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11689174</v>
      </c>
      <c r="D14" s="18"/>
      <c r="E14" s="19"/>
      <c r="F14" s="20"/>
      <c r="G14" s="20">
        <v>-2590695</v>
      </c>
      <c r="H14" s="20">
        <v>-387037</v>
      </c>
      <c r="I14" s="20">
        <v>-1077682</v>
      </c>
      <c r="J14" s="20">
        <v>-4055414</v>
      </c>
      <c r="K14" s="20">
        <v>-1227650</v>
      </c>
      <c r="L14" s="20">
        <v>-877537</v>
      </c>
      <c r="M14" s="20">
        <v>-3049263</v>
      </c>
      <c r="N14" s="20">
        <v>-5154450</v>
      </c>
      <c r="O14" s="20"/>
      <c r="P14" s="20"/>
      <c r="Q14" s="20"/>
      <c r="R14" s="20"/>
      <c r="S14" s="20"/>
      <c r="T14" s="20"/>
      <c r="U14" s="20"/>
      <c r="V14" s="20"/>
      <c r="W14" s="20">
        <v>-9209864</v>
      </c>
      <c r="X14" s="20"/>
      <c r="Y14" s="20">
        <v>-9209864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85702742</v>
      </c>
      <c r="D17" s="26">
        <f>SUM(D6:D16)</f>
        <v>0</v>
      </c>
      <c r="E17" s="27">
        <f t="shared" si="0"/>
        <v>149160866</v>
      </c>
      <c r="F17" s="28">
        <f t="shared" si="0"/>
        <v>136545623</v>
      </c>
      <c r="G17" s="28">
        <f t="shared" si="0"/>
        <v>2878777</v>
      </c>
      <c r="H17" s="28">
        <f t="shared" si="0"/>
        <v>5163360</v>
      </c>
      <c r="I17" s="28">
        <f t="shared" si="0"/>
        <v>5549735</v>
      </c>
      <c r="J17" s="28">
        <f t="shared" si="0"/>
        <v>13591872</v>
      </c>
      <c r="K17" s="28">
        <f t="shared" si="0"/>
        <v>4780120</v>
      </c>
      <c r="L17" s="28">
        <f t="shared" si="0"/>
        <v>4329710</v>
      </c>
      <c r="M17" s="28">
        <f t="shared" si="0"/>
        <v>3182398</v>
      </c>
      <c r="N17" s="28">
        <f t="shared" si="0"/>
        <v>12292228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25884100</v>
      </c>
      <c r="X17" s="28">
        <f t="shared" si="0"/>
        <v>68272794</v>
      </c>
      <c r="Y17" s="28">
        <f t="shared" si="0"/>
        <v>-42388694</v>
      </c>
      <c r="Z17" s="29">
        <f>+IF(X17&lt;&gt;0,+(Y17/X17)*100,0)</f>
        <v>-62.087240782909802</v>
      </c>
      <c r="AA17" s="30">
        <f>SUM(AA6:AA16)</f>
        <v>136545623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-41178240</v>
      </c>
      <c r="D26" s="18"/>
      <c r="E26" s="19">
        <v>-17871547</v>
      </c>
      <c r="F26" s="20">
        <v>-29235611</v>
      </c>
      <c r="G26" s="20">
        <v>-2476</v>
      </c>
      <c r="H26" s="20">
        <v>-2427310</v>
      </c>
      <c r="I26" s="20">
        <v>-2936163</v>
      </c>
      <c r="J26" s="20">
        <v>-5365949</v>
      </c>
      <c r="K26" s="20">
        <v>-2566738</v>
      </c>
      <c r="L26" s="20">
        <v>-298413</v>
      </c>
      <c r="M26" s="20">
        <v>-1175888</v>
      </c>
      <c r="N26" s="20">
        <v>-4041039</v>
      </c>
      <c r="O26" s="20"/>
      <c r="P26" s="20"/>
      <c r="Q26" s="20"/>
      <c r="R26" s="20"/>
      <c r="S26" s="20"/>
      <c r="T26" s="20"/>
      <c r="U26" s="20"/>
      <c r="V26" s="20"/>
      <c r="W26" s="20">
        <v>-9406988</v>
      </c>
      <c r="X26" s="20">
        <v>-14617758</v>
      </c>
      <c r="Y26" s="20">
        <v>5210770</v>
      </c>
      <c r="Z26" s="21">
        <v>-35.646848169192566</v>
      </c>
      <c r="AA26" s="22">
        <v>-29235611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-41178240</v>
      </c>
      <c r="D27" s="26">
        <f>SUM(D21:D26)</f>
        <v>0</v>
      </c>
      <c r="E27" s="27">
        <f t="shared" si="1"/>
        <v>-17871547</v>
      </c>
      <c r="F27" s="28">
        <f t="shared" si="1"/>
        <v>-29235611</v>
      </c>
      <c r="G27" s="28">
        <f t="shared" si="1"/>
        <v>-2476</v>
      </c>
      <c r="H27" s="28">
        <f t="shared" si="1"/>
        <v>-2427310</v>
      </c>
      <c r="I27" s="28">
        <f t="shared" si="1"/>
        <v>-2936163</v>
      </c>
      <c r="J27" s="28">
        <f t="shared" si="1"/>
        <v>-5365949</v>
      </c>
      <c r="K27" s="28">
        <f t="shared" si="1"/>
        <v>-2566738</v>
      </c>
      <c r="L27" s="28">
        <f t="shared" si="1"/>
        <v>-298413</v>
      </c>
      <c r="M27" s="28">
        <f t="shared" si="1"/>
        <v>-1175888</v>
      </c>
      <c r="N27" s="28">
        <f t="shared" si="1"/>
        <v>-4041039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-9406988</v>
      </c>
      <c r="X27" s="28">
        <f t="shared" si="1"/>
        <v>-14617758</v>
      </c>
      <c r="Y27" s="28">
        <f t="shared" si="1"/>
        <v>5210770</v>
      </c>
      <c r="Z27" s="29">
        <f>+IF(X27&lt;&gt;0,+(Y27/X27)*100,0)</f>
        <v>-35.646848169192566</v>
      </c>
      <c r="AA27" s="30">
        <f>SUM(AA21:AA26)</f>
        <v>-29235611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44524502</v>
      </c>
      <c r="D38" s="32">
        <f>+D17+D27+D36</f>
        <v>0</v>
      </c>
      <c r="E38" s="33">
        <f t="shared" si="3"/>
        <v>131289319</v>
      </c>
      <c r="F38" s="2">
        <f t="shared" si="3"/>
        <v>107310012</v>
      </c>
      <c r="G38" s="2">
        <f t="shared" si="3"/>
        <v>2876301</v>
      </c>
      <c r="H38" s="2">
        <f t="shared" si="3"/>
        <v>2736050</v>
      </c>
      <c r="I38" s="2">
        <f t="shared" si="3"/>
        <v>2613572</v>
      </c>
      <c r="J38" s="2">
        <f t="shared" si="3"/>
        <v>8225923</v>
      </c>
      <c r="K38" s="2">
        <f t="shared" si="3"/>
        <v>2213382</v>
      </c>
      <c r="L38" s="2">
        <f t="shared" si="3"/>
        <v>4031297</v>
      </c>
      <c r="M38" s="2">
        <f t="shared" si="3"/>
        <v>2006510</v>
      </c>
      <c r="N38" s="2">
        <f t="shared" si="3"/>
        <v>8251189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16477112</v>
      </c>
      <c r="X38" s="2">
        <f t="shared" si="3"/>
        <v>53655036</v>
      </c>
      <c r="Y38" s="2">
        <f t="shared" si="3"/>
        <v>-37177924</v>
      </c>
      <c r="Z38" s="34">
        <f>+IF(X38&lt;&gt;0,+(Y38/X38)*100,0)</f>
        <v>-69.290651487029095</v>
      </c>
      <c r="AA38" s="35">
        <f>+AA17+AA27+AA36</f>
        <v>107310012</v>
      </c>
    </row>
    <row r="39" spans="1:27" x14ac:dyDescent="0.25">
      <c r="A39" s="23" t="s">
        <v>60</v>
      </c>
      <c r="B39" s="17"/>
      <c r="C39" s="32">
        <v>33455649</v>
      </c>
      <c r="D39" s="32"/>
      <c r="E39" s="33"/>
      <c r="F39" s="2"/>
      <c r="G39" s="2">
        <v>52141407</v>
      </c>
      <c r="H39" s="2">
        <f>+G40+H60</f>
        <v>55017708</v>
      </c>
      <c r="I39" s="2">
        <f>+H40+I60</f>
        <v>57753758</v>
      </c>
      <c r="J39" s="2">
        <f>+G39</f>
        <v>52141407</v>
      </c>
      <c r="K39" s="2">
        <f>+I40+K60</f>
        <v>60367330</v>
      </c>
      <c r="L39" s="2">
        <f>+K40+L60</f>
        <v>62580712</v>
      </c>
      <c r="M39" s="2">
        <f>+L40+M60</f>
        <v>66612009</v>
      </c>
      <c r="N39" s="2">
        <f>+K39</f>
        <v>60367330</v>
      </c>
      <c r="O39" s="2">
        <f>+M40+O60</f>
        <v>68618519</v>
      </c>
      <c r="P39" s="2">
        <f>+O40+P60</f>
        <v>68618519</v>
      </c>
      <c r="Q39" s="2">
        <f>+P40+Q60</f>
        <v>68618519</v>
      </c>
      <c r="R39" s="2">
        <f>+O39</f>
        <v>68618519</v>
      </c>
      <c r="S39" s="2">
        <f>+Q40+S60</f>
        <v>68618519</v>
      </c>
      <c r="T39" s="2">
        <f>+S40+T60</f>
        <v>68618519</v>
      </c>
      <c r="U39" s="2">
        <f>+T40+U60</f>
        <v>68618519</v>
      </c>
      <c r="V39" s="2">
        <f>+S39</f>
        <v>68618519</v>
      </c>
      <c r="W39" s="2">
        <f>+G39</f>
        <v>52141407</v>
      </c>
      <c r="X39" s="2"/>
      <c r="Y39" s="2">
        <f>+W39-X39</f>
        <v>52141407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77980151</v>
      </c>
      <c r="D40" s="43">
        <f t="shared" ref="D40:AA40" si="4">+D38+D39</f>
        <v>0</v>
      </c>
      <c r="E40" s="44">
        <f t="shared" si="4"/>
        <v>131289319</v>
      </c>
      <c r="F40" s="45">
        <f t="shared" si="4"/>
        <v>107310012</v>
      </c>
      <c r="G40" s="45">
        <f t="shared" si="4"/>
        <v>55017708</v>
      </c>
      <c r="H40" s="45">
        <f t="shared" si="4"/>
        <v>57753758</v>
      </c>
      <c r="I40" s="45">
        <f t="shared" si="4"/>
        <v>60367330</v>
      </c>
      <c r="J40" s="45">
        <f>+I40</f>
        <v>60367330</v>
      </c>
      <c r="K40" s="45">
        <f t="shared" si="4"/>
        <v>62580712</v>
      </c>
      <c r="L40" s="45">
        <f t="shared" si="4"/>
        <v>66612009</v>
      </c>
      <c r="M40" s="45">
        <f t="shared" si="4"/>
        <v>68618519</v>
      </c>
      <c r="N40" s="45">
        <f>+M40</f>
        <v>68618519</v>
      </c>
      <c r="O40" s="45">
        <f t="shared" si="4"/>
        <v>68618519</v>
      </c>
      <c r="P40" s="45">
        <f t="shared" si="4"/>
        <v>68618519</v>
      </c>
      <c r="Q40" s="45">
        <f t="shared" si="4"/>
        <v>68618519</v>
      </c>
      <c r="R40" s="45">
        <f>+Q40</f>
        <v>68618519</v>
      </c>
      <c r="S40" s="45">
        <f t="shared" si="4"/>
        <v>68618519</v>
      </c>
      <c r="T40" s="45">
        <f t="shared" si="4"/>
        <v>68618519</v>
      </c>
      <c r="U40" s="45">
        <f t="shared" si="4"/>
        <v>68618519</v>
      </c>
      <c r="V40" s="45">
        <f>+U40</f>
        <v>68618519</v>
      </c>
      <c r="W40" s="45">
        <f>+V40</f>
        <v>68618519</v>
      </c>
      <c r="X40" s="45">
        <f t="shared" si="4"/>
        <v>53655036</v>
      </c>
      <c r="Y40" s="45">
        <f t="shared" si="4"/>
        <v>14963483</v>
      </c>
      <c r="Z40" s="46">
        <f>+IF(X40&lt;&gt;0,+(Y40/X40)*100,0)</f>
        <v>27.888310428120853</v>
      </c>
      <c r="AA40" s="47">
        <f t="shared" si="4"/>
        <v>107310012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52141407</v>
      </c>
      <c r="J60">
        <v>52141407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204913</v>
      </c>
      <c r="D7" s="18"/>
      <c r="E7" s="19"/>
      <c r="F7" s="20"/>
      <c r="G7" s="20"/>
      <c r="H7" s="20">
        <v>20200</v>
      </c>
      <c r="I7" s="20">
        <v>16711</v>
      </c>
      <c r="J7" s="20">
        <v>36911</v>
      </c>
      <c r="K7" s="20">
        <v>17743</v>
      </c>
      <c r="L7" s="20">
        <v>11919</v>
      </c>
      <c r="M7" s="20">
        <v>22386</v>
      </c>
      <c r="N7" s="20">
        <v>52048</v>
      </c>
      <c r="O7" s="20"/>
      <c r="P7" s="20"/>
      <c r="Q7" s="20"/>
      <c r="R7" s="20"/>
      <c r="S7" s="20"/>
      <c r="T7" s="20"/>
      <c r="U7" s="20"/>
      <c r="V7" s="20"/>
      <c r="W7" s="20">
        <v>88959</v>
      </c>
      <c r="X7" s="20"/>
      <c r="Y7" s="20">
        <v>88959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>
        <v>1846000</v>
      </c>
      <c r="I10" s="20"/>
      <c r="J10" s="20">
        <v>1846000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1846000</v>
      </c>
      <c r="X10" s="20"/>
      <c r="Y10" s="20">
        <v>1846000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-185509</v>
      </c>
      <c r="I14" s="20">
        <v>-121374</v>
      </c>
      <c r="J14" s="20">
        <v>-306883</v>
      </c>
      <c r="K14" s="20">
        <v>-88620</v>
      </c>
      <c r="L14" s="20">
        <v>-412885</v>
      </c>
      <c r="M14" s="20">
        <v>-121935</v>
      </c>
      <c r="N14" s="20">
        <v>-623440</v>
      </c>
      <c r="O14" s="20"/>
      <c r="P14" s="20"/>
      <c r="Q14" s="20"/>
      <c r="R14" s="20"/>
      <c r="S14" s="20"/>
      <c r="T14" s="20"/>
      <c r="U14" s="20"/>
      <c r="V14" s="20"/>
      <c r="W14" s="20">
        <v>-930323</v>
      </c>
      <c r="X14" s="20"/>
      <c r="Y14" s="20">
        <v>-930323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204913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1680691</v>
      </c>
      <c r="I17" s="28">
        <f t="shared" si="0"/>
        <v>-104663</v>
      </c>
      <c r="J17" s="28">
        <f t="shared" si="0"/>
        <v>1576028</v>
      </c>
      <c r="K17" s="28">
        <f t="shared" si="0"/>
        <v>-70877</v>
      </c>
      <c r="L17" s="28">
        <f t="shared" si="0"/>
        <v>-400966</v>
      </c>
      <c r="M17" s="28">
        <f t="shared" si="0"/>
        <v>-99549</v>
      </c>
      <c r="N17" s="28">
        <f t="shared" si="0"/>
        <v>-571392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1004636</v>
      </c>
      <c r="X17" s="28">
        <f t="shared" si="0"/>
        <v>0</v>
      </c>
      <c r="Y17" s="28">
        <f t="shared" si="0"/>
        <v>1004636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>
        <v>-2411745</v>
      </c>
      <c r="I26" s="20">
        <v>-2995164</v>
      </c>
      <c r="J26" s="20">
        <v>-5406909</v>
      </c>
      <c r="K26" s="20">
        <v>-2950007</v>
      </c>
      <c r="L26" s="20">
        <v>-57550</v>
      </c>
      <c r="M26" s="20">
        <v>-5276570</v>
      </c>
      <c r="N26" s="20">
        <v>-8284127</v>
      </c>
      <c r="O26" s="20"/>
      <c r="P26" s="20"/>
      <c r="Q26" s="20"/>
      <c r="R26" s="20"/>
      <c r="S26" s="20"/>
      <c r="T26" s="20"/>
      <c r="U26" s="20"/>
      <c r="V26" s="20"/>
      <c r="W26" s="20">
        <v>-13691036</v>
      </c>
      <c r="X26" s="20"/>
      <c r="Y26" s="20">
        <v>-13691036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-2411745</v>
      </c>
      <c r="I27" s="28">
        <f t="shared" si="1"/>
        <v>-2995164</v>
      </c>
      <c r="J27" s="28">
        <f t="shared" si="1"/>
        <v>-5406909</v>
      </c>
      <c r="K27" s="28">
        <f t="shared" si="1"/>
        <v>-2950007</v>
      </c>
      <c r="L27" s="28">
        <f t="shared" si="1"/>
        <v>-57550</v>
      </c>
      <c r="M27" s="28">
        <f t="shared" si="1"/>
        <v>-5276570</v>
      </c>
      <c r="N27" s="28">
        <f t="shared" si="1"/>
        <v>-8284127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-13691036</v>
      </c>
      <c r="X27" s="28">
        <f t="shared" si="1"/>
        <v>0</v>
      </c>
      <c r="Y27" s="28">
        <f t="shared" si="1"/>
        <v>-13691036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204913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-731054</v>
      </c>
      <c r="I38" s="2">
        <f t="shared" si="3"/>
        <v>-3099827</v>
      </c>
      <c r="J38" s="2">
        <f t="shared" si="3"/>
        <v>-3830881</v>
      </c>
      <c r="K38" s="2">
        <f t="shared" si="3"/>
        <v>-3020884</v>
      </c>
      <c r="L38" s="2">
        <f t="shared" si="3"/>
        <v>-458516</v>
      </c>
      <c r="M38" s="2">
        <f t="shared" si="3"/>
        <v>-5376119</v>
      </c>
      <c r="N38" s="2">
        <f t="shared" si="3"/>
        <v>-8855519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-12686400</v>
      </c>
      <c r="X38" s="2">
        <f t="shared" si="3"/>
        <v>0</v>
      </c>
      <c r="Y38" s="2">
        <f t="shared" si="3"/>
        <v>-12686400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-731054</v>
      </c>
      <c r="J39" s="2">
        <f>+G39</f>
        <v>0</v>
      </c>
      <c r="K39" s="2">
        <f>+I40+K60</f>
        <v>-3830881</v>
      </c>
      <c r="L39" s="2">
        <f>+K40+L60</f>
        <v>-6851765</v>
      </c>
      <c r="M39" s="2">
        <f>+L40+M60</f>
        <v>-7310281</v>
      </c>
      <c r="N39" s="2">
        <f>+K39</f>
        <v>-3830881</v>
      </c>
      <c r="O39" s="2">
        <f>+M40+O60</f>
        <v>-12686400</v>
      </c>
      <c r="P39" s="2">
        <f>+O40+P60</f>
        <v>-12686400</v>
      </c>
      <c r="Q39" s="2">
        <f>+P40+Q60</f>
        <v>-12686400</v>
      </c>
      <c r="R39" s="2">
        <f>+O39</f>
        <v>-12686400</v>
      </c>
      <c r="S39" s="2">
        <f>+Q40+S60</f>
        <v>-12686400</v>
      </c>
      <c r="T39" s="2">
        <f>+S40+T60</f>
        <v>-12686400</v>
      </c>
      <c r="U39" s="2">
        <f>+T40+U60</f>
        <v>-12686400</v>
      </c>
      <c r="V39" s="2">
        <f>+S39</f>
        <v>-12686400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204913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-731054</v>
      </c>
      <c r="I40" s="45">
        <f t="shared" si="4"/>
        <v>-3830881</v>
      </c>
      <c r="J40" s="45">
        <f>+I40</f>
        <v>-3830881</v>
      </c>
      <c r="K40" s="45">
        <f t="shared" si="4"/>
        <v>-6851765</v>
      </c>
      <c r="L40" s="45">
        <f t="shared" si="4"/>
        <v>-7310281</v>
      </c>
      <c r="M40" s="45">
        <f t="shared" si="4"/>
        <v>-12686400</v>
      </c>
      <c r="N40" s="45">
        <f>+M40</f>
        <v>-12686400</v>
      </c>
      <c r="O40" s="45">
        <f t="shared" si="4"/>
        <v>-12686400</v>
      </c>
      <c r="P40" s="45">
        <f t="shared" si="4"/>
        <v>-12686400</v>
      </c>
      <c r="Q40" s="45">
        <f t="shared" si="4"/>
        <v>-12686400</v>
      </c>
      <c r="R40" s="45">
        <f>+Q40</f>
        <v>-12686400</v>
      </c>
      <c r="S40" s="45">
        <f t="shared" si="4"/>
        <v>-12686400</v>
      </c>
      <c r="T40" s="45">
        <f t="shared" si="4"/>
        <v>-12686400</v>
      </c>
      <c r="U40" s="45">
        <f t="shared" si="4"/>
        <v>-12686400</v>
      </c>
      <c r="V40" s="45">
        <f>+U40</f>
        <v>-12686400</v>
      </c>
      <c r="W40" s="45">
        <f>+V40</f>
        <v>-12686400</v>
      </c>
      <c r="X40" s="45">
        <f t="shared" si="4"/>
        <v>0</v>
      </c>
      <c r="Y40" s="45">
        <f t="shared" si="4"/>
        <v>-12686400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80510</v>
      </c>
      <c r="F8" s="20">
        <v>80510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40254</v>
      </c>
      <c r="Y8" s="20">
        <v>-40254</v>
      </c>
      <c r="Z8" s="21">
        <v>-100</v>
      </c>
      <c r="AA8" s="22">
        <v>80510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80510</v>
      </c>
      <c r="F17" s="28">
        <f t="shared" si="0"/>
        <v>80510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40254</v>
      </c>
      <c r="Y17" s="28">
        <f t="shared" si="0"/>
        <v>-40254</v>
      </c>
      <c r="Z17" s="29">
        <f>+IF(X17&lt;&gt;0,+(Y17/X17)*100,0)</f>
        <v>-100</v>
      </c>
      <c r="AA17" s="30">
        <f>SUM(AA6:AA16)</f>
        <v>80510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80510</v>
      </c>
      <c r="F38" s="2">
        <f t="shared" si="3"/>
        <v>80510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40254</v>
      </c>
      <c r="Y38" s="2">
        <f t="shared" si="3"/>
        <v>-40254</v>
      </c>
      <c r="Z38" s="34">
        <f>+IF(X38&lt;&gt;0,+(Y38/X38)*100,0)</f>
        <v>-100</v>
      </c>
      <c r="AA38" s="35">
        <f>+AA17+AA27+AA36</f>
        <v>80510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80510</v>
      </c>
      <c r="F40" s="45">
        <f t="shared" si="4"/>
        <v>80510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40254</v>
      </c>
      <c r="Y40" s="45">
        <f t="shared" si="4"/>
        <v>-40254</v>
      </c>
      <c r="Z40" s="46">
        <f>+IF(X40&lt;&gt;0,+(Y40/X40)*100,0)</f>
        <v>-100</v>
      </c>
      <c r="AA40" s="47">
        <f t="shared" si="4"/>
        <v>80510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76790738</v>
      </c>
      <c r="F7" s="20">
        <v>76790738</v>
      </c>
      <c r="G7" s="20"/>
      <c r="H7" s="20"/>
      <c r="I7" s="20">
        <v>1835891</v>
      </c>
      <c r="J7" s="20">
        <v>1835891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1835891</v>
      </c>
      <c r="X7" s="20">
        <v>38395368</v>
      </c>
      <c r="Y7" s="20">
        <v>-36559477</v>
      </c>
      <c r="Z7" s="21">
        <v>-95.218457080552014</v>
      </c>
      <c r="AA7" s="22">
        <v>76790738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92521478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-108346157</v>
      </c>
      <c r="D14" s="18"/>
      <c r="E14" s="19">
        <v>-128250184</v>
      </c>
      <c r="F14" s="20">
        <v>-264231356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-132115728</v>
      </c>
      <c r="Y14" s="20">
        <v>132115728</v>
      </c>
      <c r="Z14" s="21">
        <v>-100</v>
      </c>
      <c r="AA14" s="22">
        <v>-264231356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-15824679</v>
      </c>
      <c r="D17" s="26">
        <f>SUM(D6:D16)</f>
        <v>0</v>
      </c>
      <c r="E17" s="27">
        <f t="shared" si="0"/>
        <v>-51459446</v>
      </c>
      <c r="F17" s="28">
        <f t="shared" si="0"/>
        <v>-187440618</v>
      </c>
      <c r="G17" s="28">
        <f t="shared" si="0"/>
        <v>0</v>
      </c>
      <c r="H17" s="28">
        <f t="shared" si="0"/>
        <v>0</v>
      </c>
      <c r="I17" s="28">
        <f t="shared" si="0"/>
        <v>1835891</v>
      </c>
      <c r="J17" s="28">
        <f t="shared" si="0"/>
        <v>1835891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1835891</v>
      </c>
      <c r="X17" s="28">
        <f t="shared" si="0"/>
        <v>-93720360</v>
      </c>
      <c r="Y17" s="28">
        <f t="shared" si="0"/>
        <v>95556251</v>
      </c>
      <c r="Z17" s="29">
        <f>+IF(X17&lt;&gt;0,+(Y17/X17)*100,0)</f>
        <v>-101.95890306012483</v>
      </c>
      <c r="AA17" s="30">
        <f>SUM(AA6:AA16)</f>
        <v>-187440618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-14287731</v>
      </c>
      <c r="F26" s="20">
        <v>-81307249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-40653618</v>
      </c>
      <c r="Y26" s="20">
        <v>40653618</v>
      </c>
      <c r="Z26" s="21">
        <v>-100</v>
      </c>
      <c r="AA26" s="22">
        <v>-81307249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-14287731</v>
      </c>
      <c r="F27" s="28">
        <f t="shared" si="1"/>
        <v>-81307249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-40653618</v>
      </c>
      <c r="Y27" s="28">
        <f t="shared" si="1"/>
        <v>40653618</v>
      </c>
      <c r="Z27" s="29">
        <f>+IF(X27&lt;&gt;0,+(Y27/X27)*100,0)</f>
        <v>-100</v>
      </c>
      <c r="AA27" s="30">
        <f>SUM(AA21:AA26)</f>
        <v>-81307249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-15824679</v>
      </c>
      <c r="D38" s="32">
        <f>+D17+D27+D36</f>
        <v>0</v>
      </c>
      <c r="E38" s="33">
        <f t="shared" si="3"/>
        <v>-65747177</v>
      </c>
      <c r="F38" s="2">
        <f t="shared" si="3"/>
        <v>-268747867</v>
      </c>
      <c r="G38" s="2">
        <f t="shared" si="3"/>
        <v>0</v>
      </c>
      <c r="H38" s="2">
        <f t="shared" si="3"/>
        <v>0</v>
      </c>
      <c r="I38" s="2">
        <f t="shared" si="3"/>
        <v>1835891</v>
      </c>
      <c r="J38" s="2">
        <f t="shared" si="3"/>
        <v>1835891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1835891</v>
      </c>
      <c r="X38" s="2">
        <f t="shared" si="3"/>
        <v>-134373978</v>
      </c>
      <c r="Y38" s="2">
        <f t="shared" si="3"/>
        <v>136209869</v>
      </c>
      <c r="Z38" s="34">
        <f>+IF(X38&lt;&gt;0,+(Y38/X38)*100,0)</f>
        <v>-101.36625485627879</v>
      </c>
      <c r="AA38" s="35">
        <f>+AA17+AA27+AA36</f>
        <v>-268747867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1835891</v>
      </c>
      <c r="L39" s="2">
        <f>+K40+L60</f>
        <v>1835891</v>
      </c>
      <c r="M39" s="2">
        <f>+L40+M60</f>
        <v>1835891</v>
      </c>
      <c r="N39" s="2">
        <f>+K39</f>
        <v>1835891</v>
      </c>
      <c r="O39" s="2">
        <f>+M40+O60</f>
        <v>1835891</v>
      </c>
      <c r="P39" s="2">
        <f>+O40+P60</f>
        <v>1835891</v>
      </c>
      <c r="Q39" s="2">
        <f>+P40+Q60</f>
        <v>1835891</v>
      </c>
      <c r="R39" s="2">
        <f>+O39</f>
        <v>1835891</v>
      </c>
      <c r="S39" s="2">
        <f>+Q40+S60</f>
        <v>1835891</v>
      </c>
      <c r="T39" s="2">
        <f>+S40+T60</f>
        <v>1835891</v>
      </c>
      <c r="U39" s="2">
        <f>+T40+U60</f>
        <v>1835891</v>
      </c>
      <c r="V39" s="2">
        <f>+S39</f>
        <v>1835891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-15824679</v>
      </c>
      <c r="D40" s="43">
        <f t="shared" ref="D40:AA40" si="4">+D38+D39</f>
        <v>0</v>
      </c>
      <c r="E40" s="44">
        <f t="shared" si="4"/>
        <v>-65747177</v>
      </c>
      <c r="F40" s="45">
        <f t="shared" si="4"/>
        <v>-268747867</v>
      </c>
      <c r="G40" s="45">
        <f t="shared" si="4"/>
        <v>0</v>
      </c>
      <c r="H40" s="45">
        <f t="shared" si="4"/>
        <v>0</v>
      </c>
      <c r="I40" s="45">
        <f t="shared" si="4"/>
        <v>1835891</v>
      </c>
      <c r="J40" s="45">
        <f>+I40</f>
        <v>1835891</v>
      </c>
      <c r="K40" s="45">
        <f t="shared" si="4"/>
        <v>1835891</v>
      </c>
      <c r="L40" s="45">
        <f t="shared" si="4"/>
        <v>1835891</v>
      </c>
      <c r="M40" s="45">
        <f t="shared" si="4"/>
        <v>1835891</v>
      </c>
      <c r="N40" s="45">
        <f>+M40</f>
        <v>1835891</v>
      </c>
      <c r="O40" s="45">
        <f t="shared" si="4"/>
        <v>1835891</v>
      </c>
      <c r="P40" s="45">
        <f t="shared" si="4"/>
        <v>1835891</v>
      </c>
      <c r="Q40" s="45">
        <f t="shared" si="4"/>
        <v>1835891</v>
      </c>
      <c r="R40" s="45">
        <f>+Q40</f>
        <v>1835891</v>
      </c>
      <c r="S40" s="45">
        <f t="shared" si="4"/>
        <v>1835891</v>
      </c>
      <c r="T40" s="45">
        <f t="shared" si="4"/>
        <v>1835891</v>
      </c>
      <c r="U40" s="45">
        <f t="shared" si="4"/>
        <v>1835891</v>
      </c>
      <c r="V40" s="45">
        <f>+U40</f>
        <v>1835891</v>
      </c>
      <c r="W40" s="45">
        <f>+V40</f>
        <v>1835891</v>
      </c>
      <c r="X40" s="45">
        <f t="shared" si="4"/>
        <v>-134373978</v>
      </c>
      <c r="Y40" s="45">
        <f t="shared" si="4"/>
        <v>136209869</v>
      </c>
      <c r="Z40" s="46">
        <f>+IF(X40&lt;&gt;0,+(Y40/X40)*100,0)</f>
        <v>-101.36625485627879</v>
      </c>
      <c r="AA40" s="47">
        <f t="shared" si="4"/>
        <v>-268747867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-1202660</v>
      </c>
      <c r="D26" s="18"/>
      <c r="E26" s="19">
        <v>-8429000</v>
      </c>
      <c r="F26" s="20">
        <v>-8429000</v>
      </c>
      <c r="G26" s="20">
        <v>-1017361</v>
      </c>
      <c r="H26" s="20"/>
      <c r="I26" s="20">
        <v>-998236</v>
      </c>
      <c r="J26" s="20">
        <v>-2015597</v>
      </c>
      <c r="K26" s="20"/>
      <c r="L26" s="20"/>
      <c r="M26" s="20">
        <v>-989900</v>
      </c>
      <c r="N26" s="20">
        <v>-989900</v>
      </c>
      <c r="O26" s="20"/>
      <c r="P26" s="20"/>
      <c r="Q26" s="20"/>
      <c r="R26" s="20"/>
      <c r="S26" s="20"/>
      <c r="T26" s="20"/>
      <c r="U26" s="20"/>
      <c r="V26" s="20"/>
      <c r="W26" s="20">
        <v>-3005497</v>
      </c>
      <c r="X26" s="20">
        <v>-4214502</v>
      </c>
      <c r="Y26" s="20">
        <v>1209005</v>
      </c>
      <c r="Z26" s="21">
        <v>-28.686781973291271</v>
      </c>
      <c r="AA26" s="22">
        <v>-8429000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-1202660</v>
      </c>
      <c r="D27" s="26">
        <f>SUM(D21:D26)</f>
        <v>0</v>
      </c>
      <c r="E27" s="27">
        <f t="shared" si="1"/>
        <v>-8429000</v>
      </c>
      <c r="F27" s="28">
        <f t="shared" si="1"/>
        <v>-8429000</v>
      </c>
      <c r="G27" s="28">
        <f t="shared" si="1"/>
        <v>-1017361</v>
      </c>
      <c r="H27" s="28">
        <f t="shared" si="1"/>
        <v>0</v>
      </c>
      <c r="I27" s="28">
        <f t="shared" si="1"/>
        <v>-998236</v>
      </c>
      <c r="J27" s="28">
        <f t="shared" si="1"/>
        <v>-2015597</v>
      </c>
      <c r="K27" s="28">
        <f t="shared" si="1"/>
        <v>0</v>
      </c>
      <c r="L27" s="28">
        <f t="shared" si="1"/>
        <v>0</v>
      </c>
      <c r="M27" s="28">
        <f t="shared" si="1"/>
        <v>-989900</v>
      </c>
      <c r="N27" s="28">
        <f t="shared" si="1"/>
        <v>-989900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-3005497</v>
      </c>
      <c r="X27" s="28">
        <f t="shared" si="1"/>
        <v>-4214502</v>
      </c>
      <c r="Y27" s="28">
        <f t="shared" si="1"/>
        <v>1209005</v>
      </c>
      <c r="Z27" s="29">
        <f>+IF(X27&lt;&gt;0,+(Y27/X27)*100,0)</f>
        <v>-28.686781973291271</v>
      </c>
      <c r="AA27" s="30">
        <f>SUM(AA21:AA26)</f>
        <v>-8429000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-1202660</v>
      </c>
      <c r="D38" s="32">
        <f>+D17+D27+D36</f>
        <v>0</v>
      </c>
      <c r="E38" s="33">
        <f t="shared" si="3"/>
        <v>-8429000</v>
      </c>
      <c r="F38" s="2">
        <f t="shared" si="3"/>
        <v>-8429000</v>
      </c>
      <c r="G38" s="2">
        <f t="shared" si="3"/>
        <v>-1017361</v>
      </c>
      <c r="H38" s="2">
        <f t="shared" si="3"/>
        <v>0</v>
      </c>
      <c r="I38" s="2">
        <f t="shared" si="3"/>
        <v>-998236</v>
      </c>
      <c r="J38" s="2">
        <f t="shared" si="3"/>
        <v>-2015597</v>
      </c>
      <c r="K38" s="2">
        <f t="shared" si="3"/>
        <v>0</v>
      </c>
      <c r="L38" s="2">
        <f t="shared" si="3"/>
        <v>0</v>
      </c>
      <c r="M38" s="2">
        <f t="shared" si="3"/>
        <v>-989900</v>
      </c>
      <c r="N38" s="2">
        <f t="shared" si="3"/>
        <v>-989900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-3005497</v>
      </c>
      <c r="X38" s="2">
        <f t="shared" si="3"/>
        <v>-4214502</v>
      </c>
      <c r="Y38" s="2">
        <f t="shared" si="3"/>
        <v>1209005</v>
      </c>
      <c r="Z38" s="34">
        <f>+IF(X38&lt;&gt;0,+(Y38/X38)*100,0)</f>
        <v>-28.686781973291271</v>
      </c>
      <c r="AA38" s="35">
        <f>+AA17+AA27+AA36</f>
        <v>-8429000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-1017361</v>
      </c>
      <c r="I39" s="2">
        <f>+H40+I60</f>
        <v>-1017361</v>
      </c>
      <c r="J39" s="2">
        <f>+G39</f>
        <v>0</v>
      </c>
      <c r="K39" s="2">
        <f>+I40+K60</f>
        <v>-2015597</v>
      </c>
      <c r="L39" s="2">
        <f>+K40+L60</f>
        <v>-2015597</v>
      </c>
      <c r="M39" s="2">
        <f>+L40+M60</f>
        <v>-2015597</v>
      </c>
      <c r="N39" s="2">
        <f>+K39</f>
        <v>-2015597</v>
      </c>
      <c r="O39" s="2">
        <f>+M40+O60</f>
        <v>-3005497</v>
      </c>
      <c r="P39" s="2">
        <f>+O40+P60</f>
        <v>-3005497</v>
      </c>
      <c r="Q39" s="2">
        <f>+P40+Q60</f>
        <v>-3005497</v>
      </c>
      <c r="R39" s="2">
        <f>+O39</f>
        <v>-3005497</v>
      </c>
      <c r="S39" s="2">
        <f>+Q40+S60</f>
        <v>-3005497</v>
      </c>
      <c r="T39" s="2">
        <f>+S40+T60</f>
        <v>-3005497</v>
      </c>
      <c r="U39" s="2">
        <f>+T40+U60</f>
        <v>-3005497</v>
      </c>
      <c r="V39" s="2">
        <f>+S39</f>
        <v>-3005497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-1202660</v>
      </c>
      <c r="D40" s="43">
        <f t="shared" ref="D40:AA40" si="4">+D38+D39</f>
        <v>0</v>
      </c>
      <c r="E40" s="44">
        <f t="shared" si="4"/>
        <v>-8429000</v>
      </c>
      <c r="F40" s="45">
        <f t="shared" si="4"/>
        <v>-8429000</v>
      </c>
      <c r="G40" s="45">
        <f t="shared" si="4"/>
        <v>-1017361</v>
      </c>
      <c r="H40" s="45">
        <f t="shared" si="4"/>
        <v>-1017361</v>
      </c>
      <c r="I40" s="45">
        <f t="shared" si="4"/>
        <v>-2015597</v>
      </c>
      <c r="J40" s="45">
        <f>+I40</f>
        <v>-2015597</v>
      </c>
      <c r="K40" s="45">
        <f t="shared" si="4"/>
        <v>-2015597</v>
      </c>
      <c r="L40" s="45">
        <f t="shared" si="4"/>
        <v>-2015597</v>
      </c>
      <c r="M40" s="45">
        <f t="shared" si="4"/>
        <v>-3005497</v>
      </c>
      <c r="N40" s="45">
        <f>+M40</f>
        <v>-3005497</v>
      </c>
      <c r="O40" s="45">
        <f t="shared" si="4"/>
        <v>-3005497</v>
      </c>
      <c r="P40" s="45">
        <f t="shared" si="4"/>
        <v>-3005497</v>
      </c>
      <c r="Q40" s="45">
        <f t="shared" si="4"/>
        <v>-3005497</v>
      </c>
      <c r="R40" s="45">
        <f>+Q40</f>
        <v>-3005497</v>
      </c>
      <c r="S40" s="45">
        <f t="shared" si="4"/>
        <v>-3005497</v>
      </c>
      <c r="T40" s="45">
        <f t="shared" si="4"/>
        <v>-3005497</v>
      </c>
      <c r="U40" s="45">
        <f t="shared" si="4"/>
        <v>-3005497</v>
      </c>
      <c r="V40" s="45">
        <f>+U40</f>
        <v>-3005497</v>
      </c>
      <c r="W40" s="45">
        <f>+V40</f>
        <v>-3005497</v>
      </c>
      <c r="X40" s="45">
        <f t="shared" si="4"/>
        <v>-4214502</v>
      </c>
      <c r="Y40" s="45">
        <f t="shared" si="4"/>
        <v>1209005</v>
      </c>
      <c r="Z40" s="46">
        <f>+IF(X40&lt;&gt;0,+(Y40/X40)*100,0)</f>
        <v>-28.686781973291271</v>
      </c>
      <c r="AA40" s="47">
        <f t="shared" si="4"/>
        <v>-8429000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-1739407</v>
      </c>
      <c r="D14" s="18"/>
      <c r="E14" s="19">
        <v>-23</v>
      </c>
      <c r="F14" s="20">
        <v>-23</v>
      </c>
      <c r="G14" s="20">
        <v>-163419</v>
      </c>
      <c r="H14" s="20">
        <v>-139476</v>
      </c>
      <c r="I14" s="20">
        <v>-144838</v>
      </c>
      <c r="J14" s="20">
        <v>-447733</v>
      </c>
      <c r="K14" s="20">
        <v>-163651</v>
      </c>
      <c r="L14" s="20">
        <v>-196324</v>
      </c>
      <c r="M14" s="20">
        <v>-139144</v>
      </c>
      <c r="N14" s="20">
        <v>-499119</v>
      </c>
      <c r="O14" s="20"/>
      <c r="P14" s="20"/>
      <c r="Q14" s="20"/>
      <c r="R14" s="20"/>
      <c r="S14" s="20"/>
      <c r="T14" s="20"/>
      <c r="U14" s="20"/>
      <c r="V14" s="20"/>
      <c r="W14" s="20">
        <v>-946852</v>
      </c>
      <c r="X14" s="20">
        <v>-23</v>
      </c>
      <c r="Y14" s="20">
        <v>-946829</v>
      </c>
      <c r="Z14" s="21">
        <v>4116647.826086957</v>
      </c>
      <c r="AA14" s="22">
        <v>-23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-1739407</v>
      </c>
      <c r="D17" s="26">
        <f>SUM(D6:D16)</f>
        <v>0</v>
      </c>
      <c r="E17" s="27">
        <f t="shared" si="0"/>
        <v>-23</v>
      </c>
      <c r="F17" s="28">
        <f t="shared" si="0"/>
        <v>-23</v>
      </c>
      <c r="G17" s="28">
        <f t="shared" si="0"/>
        <v>-163419</v>
      </c>
      <c r="H17" s="28">
        <f t="shared" si="0"/>
        <v>-139476</v>
      </c>
      <c r="I17" s="28">
        <f t="shared" si="0"/>
        <v>-144838</v>
      </c>
      <c r="J17" s="28">
        <f t="shared" si="0"/>
        <v>-447733</v>
      </c>
      <c r="K17" s="28">
        <f t="shared" si="0"/>
        <v>-163651</v>
      </c>
      <c r="L17" s="28">
        <f t="shared" si="0"/>
        <v>-196324</v>
      </c>
      <c r="M17" s="28">
        <f t="shared" si="0"/>
        <v>-139144</v>
      </c>
      <c r="N17" s="28">
        <f t="shared" si="0"/>
        <v>-499119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-946852</v>
      </c>
      <c r="X17" s="28">
        <f t="shared" si="0"/>
        <v>-23</v>
      </c>
      <c r="Y17" s="28">
        <f t="shared" si="0"/>
        <v>-946829</v>
      </c>
      <c r="Z17" s="29">
        <f>+IF(X17&lt;&gt;0,+(Y17/X17)*100,0)</f>
        <v>4116647.826086957</v>
      </c>
      <c r="AA17" s="30">
        <f>SUM(AA6:AA16)</f>
        <v>-23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-1739407</v>
      </c>
      <c r="D38" s="32">
        <f>+D17+D27+D36</f>
        <v>0</v>
      </c>
      <c r="E38" s="33">
        <f t="shared" si="3"/>
        <v>-23</v>
      </c>
      <c r="F38" s="2">
        <f t="shared" si="3"/>
        <v>-23</v>
      </c>
      <c r="G38" s="2">
        <f t="shared" si="3"/>
        <v>-163419</v>
      </c>
      <c r="H38" s="2">
        <f t="shared" si="3"/>
        <v>-139476</v>
      </c>
      <c r="I38" s="2">
        <f t="shared" si="3"/>
        <v>-144838</v>
      </c>
      <c r="J38" s="2">
        <f t="shared" si="3"/>
        <v>-447733</v>
      </c>
      <c r="K38" s="2">
        <f t="shared" si="3"/>
        <v>-163651</v>
      </c>
      <c r="L38" s="2">
        <f t="shared" si="3"/>
        <v>-196324</v>
      </c>
      <c r="M38" s="2">
        <f t="shared" si="3"/>
        <v>-139144</v>
      </c>
      <c r="N38" s="2">
        <f t="shared" si="3"/>
        <v>-499119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-946852</v>
      </c>
      <c r="X38" s="2">
        <f t="shared" si="3"/>
        <v>-23</v>
      </c>
      <c r="Y38" s="2">
        <f t="shared" si="3"/>
        <v>-946829</v>
      </c>
      <c r="Z38" s="34">
        <f>+IF(X38&lt;&gt;0,+(Y38/X38)*100,0)</f>
        <v>4116647.826086957</v>
      </c>
      <c r="AA38" s="35">
        <f>+AA17+AA27+AA36</f>
        <v>-23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-163419</v>
      </c>
      <c r="I39" s="2">
        <f>+H40+I60</f>
        <v>-302895</v>
      </c>
      <c r="J39" s="2">
        <f>+G39</f>
        <v>0</v>
      </c>
      <c r="K39" s="2">
        <f>+I40+K60</f>
        <v>-447733</v>
      </c>
      <c r="L39" s="2">
        <f>+K40+L60</f>
        <v>-611384</v>
      </c>
      <c r="M39" s="2">
        <f>+L40+M60</f>
        <v>-807708</v>
      </c>
      <c r="N39" s="2">
        <f>+K39</f>
        <v>-447733</v>
      </c>
      <c r="O39" s="2">
        <f>+M40+O60</f>
        <v>-946852</v>
      </c>
      <c r="P39" s="2">
        <f>+O40+P60</f>
        <v>-946852</v>
      </c>
      <c r="Q39" s="2">
        <f>+P40+Q60</f>
        <v>-946852</v>
      </c>
      <c r="R39" s="2">
        <f>+O39</f>
        <v>-946852</v>
      </c>
      <c r="S39" s="2">
        <f>+Q40+S60</f>
        <v>-946852</v>
      </c>
      <c r="T39" s="2">
        <f>+S40+T60</f>
        <v>-946852</v>
      </c>
      <c r="U39" s="2">
        <f>+T40+U60</f>
        <v>-946852</v>
      </c>
      <c r="V39" s="2">
        <f>+S39</f>
        <v>-946852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-1739407</v>
      </c>
      <c r="D40" s="43">
        <f t="shared" ref="D40:AA40" si="4">+D38+D39</f>
        <v>0</v>
      </c>
      <c r="E40" s="44">
        <f t="shared" si="4"/>
        <v>-23</v>
      </c>
      <c r="F40" s="45">
        <f t="shared" si="4"/>
        <v>-23</v>
      </c>
      <c r="G40" s="45">
        <f t="shared" si="4"/>
        <v>-163419</v>
      </c>
      <c r="H40" s="45">
        <f t="shared" si="4"/>
        <v>-302895</v>
      </c>
      <c r="I40" s="45">
        <f t="shared" si="4"/>
        <v>-447733</v>
      </c>
      <c r="J40" s="45">
        <f>+I40</f>
        <v>-447733</v>
      </c>
      <c r="K40" s="45">
        <f t="shared" si="4"/>
        <v>-611384</v>
      </c>
      <c r="L40" s="45">
        <f t="shared" si="4"/>
        <v>-807708</v>
      </c>
      <c r="M40" s="45">
        <f t="shared" si="4"/>
        <v>-946852</v>
      </c>
      <c r="N40" s="45">
        <f>+M40</f>
        <v>-946852</v>
      </c>
      <c r="O40" s="45">
        <f t="shared" si="4"/>
        <v>-946852</v>
      </c>
      <c r="P40" s="45">
        <f t="shared" si="4"/>
        <v>-946852</v>
      </c>
      <c r="Q40" s="45">
        <f t="shared" si="4"/>
        <v>-946852</v>
      </c>
      <c r="R40" s="45">
        <f>+Q40</f>
        <v>-946852</v>
      </c>
      <c r="S40" s="45">
        <f t="shared" si="4"/>
        <v>-946852</v>
      </c>
      <c r="T40" s="45">
        <f t="shared" si="4"/>
        <v>-946852</v>
      </c>
      <c r="U40" s="45">
        <f t="shared" si="4"/>
        <v>-946852</v>
      </c>
      <c r="V40" s="45">
        <f>+U40</f>
        <v>-946852</v>
      </c>
      <c r="W40" s="45">
        <f>+V40</f>
        <v>-946852</v>
      </c>
      <c r="X40" s="45">
        <f t="shared" si="4"/>
        <v>-23</v>
      </c>
      <c r="Y40" s="45">
        <f t="shared" si="4"/>
        <v>-946829</v>
      </c>
      <c r="Z40" s="46">
        <f>+IF(X40&lt;&gt;0,+(Y40/X40)*100,0)</f>
        <v>4116647.826086957</v>
      </c>
      <c r="AA40" s="47">
        <f t="shared" si="4"/>
        <v>-23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2885</v>
      </c>
      <c r="D8" s="18"/>
      <c r="E8" s="19">
        <v>14999</v>
      </c>
      <c r="F8" s="20">
        <v>14999</v>
      </c>
      <c r="G8" s="20">
        <v>226</v>
      </c>
      <c r="H8" s="20">
        <v>111</v>
      </c>
      <c r="I8" s="20">
        <v>139</v>
      </c>
      <c r="J8" s="20">
        <v>476</v>
      </c>
      <c r="K8" s="20">
        <v>537</v>
      </c>
      <c r="L8" s="20">
        <v>130</v>
      </c>
      <c r="M8" s="20">
        <v>130</v>
      </c>
      <c r="N8" s="20">
        <v>797</v>
      </c>
      <c r="O8" s="20"/>
      <c r="P8" s="20"/>
      <c r="Q8" s="20"/>
      <c r="R8" s="20"/>
      <c r="S8" s="20"/>
      <c r="T8" s="20"/>
      <c r="U8" s="20"/>
      <c r="V8" s="20"/>
      <c r="W8" s="20">
        <v>1273</v>
      </c>
      <c r="X8" s="20">
        <v>7500</v>
      </c>
      <c r="Y8" s="20">
        <v>-6227</v>
      </c>
      <c r="Z8" s="21">
        <v>-83.026666666666671</v>
      </c>
      <c r="AA8" s="22">
        <v>14999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2885</v>
      </c>
      <c r="D17" s="26">
        <f>SUM(D6:D16)</f>
        <v>0</v>
      </c>
      <c r="E17" s="27">
        <f t="shared" si="0"/>
        <v>14999</v>
      </c>
      <c r="F17" s="28">
        <f t="shared" si="0"/>
        <v>14999</v>
      </c>
      <c r="G17" s="28">
        <f t="shared" si="0"/>
        <v>226</v>
      </c>
      <c r="H17" s="28">
        <f t="shared" si="0"/>
        <v>111</v>
      </c>
      <c r="I17" s="28">
        <f t="shared" si="0"/>
        <v>139</v>
      </c>
      <c r="J17" s="28">
        <f t="shared" si="0"/>
        <v>476</v>
      </c>
      <c r="K17" s="28">
        <f t="shared" si="0"/>
        <v>537</v>
      </c>
      <c r="L17" s="28">
        <f t="shared" si="0"/>
        <v>130</v>
      </c>
      <c r="M17" s="28">
        <f t="shared" si="0"/>
        <v>130</v>
      </c>
      <c r="N17" s="28">
        <f t="shared" si="0"/>
        <v>797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1273</v>
      </c>
      <c r="X17" s="28">
        <f t="shared" si="0"/>
        <v>7500</v>
      </c>
      <c r="Y17" s="28">
        <f t="shared" si="0"/>
        <v>-6227</v>
      </c>
      <c r="Z17" s="29">
        <f>+IF(X17&lt;&gt;0,+(Y17/X17)*100,0)</f>
        <v>-83.026666666666671</v>
      </c>
      <c r="AA17" s="30">
        <f>SUM(AA6:AA16)</f>
        <v>14999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2885</v>
      </c>
      <c r="D38" s="32">
        <f>+D17+D27+D36</f>
        <v>0</v>
      </c>
      <c r="E38" s="33">
        <f t="shared" si="3"/>
        <v>14999</v>
      </c>
      <c r="F38" s="2">
        <f t="shared" si="3"/>
        <v>14999</v>
      </c>
      <c r="G38" s="2">
        <f t="shared" si="3"/>
        <v>226</v>
      </c>
      <c r="H38" s="2">
        <f t="shared" si="3"/>
        <v>111</v>
      </c>
      <c r="I38" s="2">
        <f t="shared" si="3"/>
        <v>139</v>
      </c>
      <c r="J38" s="2">
        <f t="shared" si="3"/>
        <v>476</v>
      </c>
      <c r="K38" s="2">
        <f t="shared" si="3"/>
        <v>537</v>
      </c>
      <c r="L38" s="2">
        <f t="shared" si="3"/>
        <v>130</v>
      </c>
      <c r="M38" s="2">
        <f t="shared" si="3"/>
        <v>130</v>
      </c>
      <c r="N38" s="2">
        <f t="shared" si="3"/>
        <v>797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1273</v>
      </c>
      <c r="X38" s="2">
        <f t="shared" si="3"/>
        <v>7500</v>
      </c>
      <c r="Y38" s="2">
        <f t="shared" si="3"/>
        <v>-6227</v>
      </c>
      <c r="Z38" s="34">
        <f>+IF(X38&lt;&gt;0,+(Y38/X38)*100,0)</f>
        <v>-83.026666666666671</v>
      </c>
      <c r="AA38" s="35">
        <f>+AA17+AA27+AA36</f>
        <v>14999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226</v>
      </c>
      <c r="I39" s="2">
        <f>+H40+I60</f>
        <v>337</v>
      </c>
      <c r="J39" s="2">
        <f>+G39</f>
        <v>0</v>
      </c>
      <c r="K39" s="2">
        <f>+I40+K60</f>
        <v>476</v>
      </c>
      <c r="L39" s="2">
        <f>+K40+L60</f>
        <v>1013</v>
      </c>
      <c r="M39" s="2">
        <f>+L40+M60</f>
        <v>1143</v>
      </c>
      <c r="N39" s="2">
        <f>+K39</f>
        <v>476</v>
      </c>
      <c r="O39" s="2">
        <f>+M40+O60</f>
        <v>1273</v>
      </c>
      <c r="P39" s="2">
        <f>+O40+P60</f>
        <v>1273</v>
      </c>
      <c r="Q39" s="2">
        <f>+P40+Q60</f>
        <v>1273</v>
      </c>
      <c r="R39" s="2">
        <f>+O39</f>
        <v>1273</v>
      </c>
      <c r="S39" s="2">
        <f>+Q40+S60</f>
        <v>1273</v>
      </c>
      <c r="T39" s="2">
        <f>+S40+T60</f>
        <v>1273</v>
      </c>
      <c r="U39" s="2">
        <f>+T40+U60</f>
        <v>1273</v>
      </c>
      <c r="V39" s="2">
        <f>+S39</f>
        <v>1273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2885</v>
      </c>
      <c r="D40" s="43">
        <f t="shared" ref="D40:AA40" si="4">+D38+D39</f>
        <v>0</v>
      </c>
      <c r="E40" s="44">
        <f t="shared" si="4"/>
        <v>14999</v>
      </c>
      <c r="F40" s="45">
        <f t="shared" si="4"/>
        <v>14999</v>
      </c>
      <c r="G40" s="45">
        <f t="shared" si="4"/>
        <v>226</v>
      </c>
      <c r="H40" s="45">
        <f t="shared" si="4"/>
        <v>337</v>
      </c>
      <c r="I40" s="45">
        <f t="shared" si="4"/>
        <v>476</v>
      </c>
      <c r="J40" s="45">
        <f>+I40</f>
        <v>476</v>
      </c>
      <c r="K40" s="45">
        <f t="shared" si="4"/>
        <v>1013</v>
      </c>
      <c r="L40" s="45">
        <f t="shared" si="4"/>
        <v>1143</v>
      </c>
      <c r="M40" s="45">
        <f t="shared" si="4"/>
        <v>1273</v>
      </c>
      <c r="N40" s="45">
        <f>+M40</f>
        <v>1273</v>
      </c>
      <c r="O40" s="45">
        <f t="shared" si="4"/>
        <v>1273</v>
      </c>
      <c r="P40" s="45">
        <f t="shared" si="4"/>
        <v>1273</v>
      </c>
      <c r="Q40" s="45">
        <f t="shared" si="4"/>
        <v>1273</v>
      </c>
      <c r="R40" s="45">
        <f>+Q40</f>
        <v>1273</v>
      </c>
      <c r="S40" s="45">
        <f t="shared" si="4"/>
        <v>1273</v>
      </c>
      <c r="T40" s="45">
        <f t="shared" si="4"/>
        <v>1273</v>
      </c>
      <c r="U40" s="45">
        <f t="shared" si="4"/>
        <v>1273</v>
      </c>
      <c r="V40" s="45">
        <f>+U40</f>
        <v>1273</v>
      </c>
      <c r="W40" s="45">
        <f>+V40</f>
        <v>1273</v>
      </c>
      <c r="X40" s="45">
        <f t="shared" si="4"/>
        <v>7500</v>
      </c>
      <c r="Y40" s="45">
        <f t="shared" si="4"/>
        <v>-6227</v>
      </c>
      <c r="Z40" s="46">
        <f>+IF(X40&lt;&gt;0,+(Y40/X40)*100,0)</f>
        <v>-83.026666666666671</v>
      </c>
      <c r="AA40" s="47">
        <f t="shared" si="4"/>
        <v>14999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-4055864</v>
      </c>
      <c r="D14" s="18"/>
      <c r="E14" s="19"/>
      <c r="F14" s="20"/>
      <c r="G14" s="20">
        <v>-304476</v>
      </c>
      <c r="H14" s="20">
        <v>-201939</v>
      </c>
      <c r="I14" s="20">
        <v>-209709</v>
      </c>
      <c r="J14" s="20">
        <v>-716124</v>
      </c>
      <c r="K14" s="20">
        <v>-205043</v>
      </c>
      <c r="L14" s="20">
        <v>-358779</v>
      </c>
      <c r="M14" s="20">
        <v>-212166</v>
      </c>
      <c r="N14" s="20">
        <v>-775988</v>
      </c>
      <c r="O14" s="20"/>
      <c r="P14" s="20"/>
      <c r="Q14" s="20"/>
      <c r="R14" s="20"/>
      <c r="S14" s="20"/>
      <c r="T14" s="20"/>
      <c r="U14" s="20"/>
      <c r="V14" s="20"/>
      <c r="W14" s="20">
        <v>-1492112</v>
      </c>
      <c r="X14" s="20"/>
      <c r="Y14" s="20">
        <v>-1492112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-4055864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-304476</v>
      </c>
      <c r="H17" s="28">
        <f t="shared" si="0"/>
        <v>-201939</v>
      </c>
      <c r="I17" s="28">
        <f t="shared" si="0"/>
        <v>-209709</v>
      </c>
      <c r="J17" s="28">
        <f t="shared" si="0"/>
        <v>-716124</v>
      </c>
      <c r="K17" s="28">
        <f t="shared" si="0"/>
        <v>-205043</v>
      </c>
      <c r="L17" s="28">
        <f t="shared" si="0"/>
        <v>-358779</v>
      </c>
      <c r="M17" s="28">
        <f t="shared" si="0"/>
        <v>-212166</v>
      </c>
      <c r="N17" s="28">
        <f t="shared" si="0"/>
        <v>-775988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-1492112</v>
      </c>
      <c r="X17" s="28">
        <f t="shared" si="0"/>
        <v>0</v>
      </c>
      <c r="Y17" s="28">
        <f t="shared" si="0"/>
        <v>-1492112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-4055864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-304476</v>
      </c>
      <c r="H38" s="2">
        <f t="shared" si="3"/>
        <v>-201939</v>
      </c>
      <c r="I38" s="2">
        <f t="shared" si="3"/>
        <v>-209709</v>
      </c>
      <c r="J38" s="2">
        <f t="shared" si="3"/>
        <v>-716124</v>
      </c>
      <c r="K38" s="2">
        <f t="shared" si="3"/>
        <v>-205043</v>
      </c>
      <c r="L38" s="2">
        <f t="shared" si="3"/>
        <v>-358779</v>
      </c>
      <c r="M38" s="2">
        <f t="shared" si="3"/>
        <v>-212166</v>
      </c>
      <c r="N38" s="2">
        <f t="shared" si="3"/>
        <v>-775988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-1492112</v>
      </c>
      <c r="X38" s="2">
        <f t="shared" si="3"/>
        <v>0</v>
      </c>
      <c r="Y38" s="2">
        <f t="shared" si="3"/>
        <v>-1492112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-304476</v>
      </c>
      <c r="I39" s="2">
        <f>+H40+I60</f>
        <v>-506415</v>
      </c>
      <c r="J39" s="2">
        <f>+G39</f>
        <v>0</v>
      </c>
      <c r="K39" s="2">
        <f>+I40+K60</f>
        <v>-716124</v>
      </c>
      <c r="L39" s="2">
        <f>+K40+L60</f>
        <v>-921167</v>
      </c>
      <c r="M39" s="2">
        <f>+L40+M60</f>
        <v>-1279946</v>
      </c>
      <c r="N39" s="2">
        <f>+K39</f>
        <v>-716124</v>
      </c>
      <c r="O39" s="2">
        <f>+M40+O60</f>
        <v>-1492112</v>
      </c>
      <c r="P39" s="2">
        <f>+O40+P60</f>
        <v>-1492112</v>
      </c>
      <c r="Q39" s="2">
        <f>+P40+Q60</f>
        <v>-1492112</v>
      </c>
      <c r="R39" s="2">
        <f>+O39</f>
        <v>-1492112</v>
      </c>
      <c r="S39" s="2">
        <f>+Q40+S60</f>
        <v>-1492112</v>
      </c>
      <c r="T39" s="2">
        <f>+S40+T60</f>
        <v>-1492112</v>
      </c>
      <c r="U39" s="2">
        <f>+T40+U60</f>
        <v>-1492112</v>
      </c>
      <c r="V39" s="2">
        <f>+S39</f>
        <v>-1492112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-4055864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-304476</v>
      </c>
      <c r="H40" s="45">
        <f t="shared" si="4"/>
        <v>-506415</v>
      </c>
      <c r="I40" s="45">
        <f t="shared" si="4"/>
        <v>-716124</v>
      </c>
      <c r="J40" s="45">
        <f>+I40</f>
        <v>-716124</v>
      </c>
      <c r="K40" s="45">
        <f t="shared" si="4"/>
        <v>-921167</v>
      </c>
      <c r="L40" s="45">
        <f t="shared" si="4"/>
        <v>-1279946</v>
      </c>
      <c r="M40" s="45">
        <f t="shared" si="4"/>
        <v>-1492112</v>
      </c>
      <c r="N40" s="45">
        <f>+M40</f>
        <v>-1492112</v>
      </c>
      <c r="O40" s="45">
        <f t="shared" si="4"/>
        <v>-1492112</v>
      </c>
      <c r="P40" s="45">
        <f t="shared" si="4"/>
        <v>-1492112</v>
      </c>
      <c r="Q40" s="45">
        <f t="shared" si="4"/>
        <v>-1492112</v>
      </c>
      <c r="R40" s="45">
        <f>+Q40</f>
        <v>-1492112</v>
      </c>
      <c r="S40" s="45">
        <f t="shared" si="4"/>
        <v>-1492112</v>
      </c>
      <c r="T40" s="45">
        <f t="shared" si="4"/>
        <v>-1492112</v>
      </c>
      <c r="U40" s="45">
        <f t="shared" si="4"/>
        <v>-1492112</v>
      </c>
      <c r="V40" s="45">
        <f>+U40</f>
        <v>-1492112</v>
      </c>
      <c r="W40" s="45">
        <f>+V40</f>
        <v>-1492112</v>
      </c>
      <c r="X40" s="45">
        <f t="shared" si="4"/>
        <v>0</v>
      </c>
      <c r="Y40" s="45">
        <f t="shared" si="4"/>
        <v>-1492112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-365510</v>
      </c>
      <c r="D14" s="18"/>
      <c r="E14" s="19">
        <v>-5815408</v>
      </c>
      <c r="F14" s="20">
        <v>-5686658</v>
      </c>
      <c r="G14" s="20">
        <v>-25731</v>
      </c>
      <c r="H14" s="20"/>
      <c r="I14" s="20">
        <v>-56800</v>
      </c>
      <c r="J14" s="20">
        <v>-82531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-82531</v>
      </c>
      <c r="X14" s="20">
        <v>-2843328</v>
      </c>
      <c r="Y14" s="20">
        <v>2760797</v>
      </c>
      <c r="Z14" s="21">
        <v>-97.097380252999301</v>
      </c>
      <c r="AA14" s="22">
        <v>-5686658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-365510</v>
      </c>
      <c r="D17" s="26">
        <f>SUM(D6:D16)</f>
        <v>0</v>
      </c>
      <c r="E17" s="27">
        <f t="shared" si="0"/>
        <v>-5815408</v>
      </c>
      <c r="F17" s="28">
        <f t="shared" si="0"/>
        <v>-5686658</v>
      </c>
      <c r="G17" s="28">
        <f t="shared" si="0"/>
        <v>-25731</v>
      </c>
      <c r="H17" s="28">
        <f t="shared" si="0"/>
        <v>0</v>
      </c>
      <c r="I17" s="28">
        <f t="shared" si="0"/>
        <v>-56800</v>
      </c>
      <c r="J17" s="28">
        <f t="shared" si="0"/>
        <v>-82531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-82531</v>
      </c>
      <c r="X17" s="28">
        <f t="shared" si="0"/>
        <v>-2843328</v>
      </c>
      <c r="Y17" s="28">
        <f t="shared" si="0"/>
        <v>2760797</v>
      </c>
      <c r="Z17" s="29">
        <f>+IF(X17&lt;&gt;0,+(Y17/X17)*100,0)</f>
        <v>-97.097380252999301</v>
      </c>
      <c r="AA17" s="30">
        <f>SUM(AA6:AA16)</f>
        <v>-5686658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-2300000</v>
      </c>
      <c r="F26" s="20">
        <v>-2185000</v>
      </c>
      <c r="G26" s="20"/>
      <c r="H26" s="20"/>
      <c r="I26" s="20"/>
      <c r="J26" s="20"/>
      <c r="K26" s="20"/>
      <c r="L26" s="20"/>
      <c r="M26" s="20">
        <v>-561147</v>
      </c>
      <c r="N26" s="20">
        <v>-561147</v>
      </c>
      <c r="O26" s="20"/>
      <c r="P26" s="20"/>
      <c r="Q26" s="20"/>
      <c r="R26" s="20"/>
      <c r="S26" s="20"/>
      <c r="T26" s="20"/>
      <c r="U26" s="20"/>
      <c r="V26" s="20"/>
      <c r="W26" s="20">
        <v>-561147</v>
      </c>
      <c r="X26" s="20">
        <v>-1092498</v>
      </c>
      <c r="Y26" s="20">
        <v>531351</v>
      </c>
      <c r="Z26" s="21">
        <v>-48.636336176359137</v>
      </c>
      <c r="AA26" s="22">
        <v>-2185000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</v>
      </c>
      <c r="F27" s="28">
        <f t="shared" si="1"/>
        <v>-2185000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-561147</v>
      </c>
      <c r="N27" s="28">
        <f t="shared" si="1"/>
        <v>-561147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-561147</v>
      </c>
      <c r="X27" s="28">
        <f t="shared" si="1"/>
        <v>-1092498</v>
      </c>
      <c r="Y27" s="28">
        <f t="shared" si="1"/>
        <v>531351</v>
      </c>
      <c r="Z27" s="29">
        <f>+IF(X27&lt;&gt;0,+(Y27/X27)*100,0)</f>
        <v>-48.636336176359137</v>
      </c>
      <c r="AA27" s="30">
        <f>SUM(AA21:AA26)</f>
        <v>-2185000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-365510</v>
      </c>
      <c r="D38" s="32">
        <f>+D17+D27+D36</f>
        <v>0</v>
      </c>
      <c r="E38" s="33">
        <f t="shared" si="3"/>
        <v>-8115408</v>
      </c>
      <c r="F38" s="2">
        <f t="shared" si="3"/>
        <v>-7871658</v>
      </c>
      <c r="G38" s="2">
        <f t="shared" si="3"/>
        <v>-25731</v>
      </c>
      <c r="H38" s="2">
        <f t="shared" si="3"/>
        <v>0</v>
      </c>
      <c r="I38" s="2">
        <f t="shared" si="3"/>
        <v>-56800</v>
      </c>
      <c r="J38" s="2">
        <f t="shared" si="3"/>
        <v>-82531</v>
      </c>
      <c r="K38" s="2">
        <f t="shared" si="3"/>
        <v>0</v>
      </c>
      <c r="L38" s="2">
        <f t="shared" si="3"/>
        <v>0</v>
      </c>
      <c r="M38" s="2">
        <f t="shared" si="3"/>
        <v>-561147</v>
      </c>
      <c r="N38" s="2">
        <f t="shared" si="3"/>
        <v>-561147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-643678</v>
      </c>
      <c r="X38" s="2">
        <f t="shared" si="3"/>
        <v>-3935826</v>
      </c>
      <c r="Y38" s="2">
        <f t="shared" si="3"/>
        <v>3292148</v>
      </c>
      <c r="Z38" s="34">
        <f>+IF(X38&lt;&gt;0,+(Y38/X38)*100,0)</f>
        <v>-83.645669295339786</v>
      </c>
      <c r="AA38" s="35">
        <f>+AA17+AA27+AA36</f>
        <v>-7871658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-25731</v>
      </c>
      <c r="I39" s="2">
        <f>+H40+I60</f>
        <v>-25731</v>
      </c>
      <c r="J39" s="2">
        <f>+G39</f>
        <v>0</v>
      </c>
      <c r="K39" s="2">
        <f>+I40+K60</f>
        <v>-82531</v>
      </c>
      <c r="L39" s="2">
        <f>+K40+L60</f>
        <v>-82531</v>
      </c>
      <c r="M39" s="2">
        <f>+L40+M60</f>
        <v>-82531</v>
      </c>
      <c r="N39" s="2">
        <f>+K39</f>
        <v>-82531</v>
      </c>
      <c r="O39" s="2">
        <f>+M40+O60</f>
        <v>-643678</v>
      </c>
      <c r="P39" s="2">
        <f>+O40+P60</f>
        <v>-643678</v>
      </c>
      <c r="Q39" s="2">
        <f>+P40+Q60</f>
        <v>-643678</v>
      </c>
      <c r="R39" s="2">
        <f>+O39</f>
        <v>-643678</v>
      </c>
      <c r="S39" s="2">
        <f>+Q40+S60</f>
        <v>-643678</v>
      </c>
      <c r="T39" s="2">
        <f>+S40+T60</f>
        <v>-643678</v>
      </c>
      <c r="U39" s="2">
        <f>+T40+U60</f>
        <v>-643678</v>
      </c>
      <c r="V39" s="2">
        <f>+S39</f>
        <v>-643678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-365510</v>
      </c>
      <c r="D40" s="43">
        <f t="shared" ref="D40:AA40" si="4">+D38+D39</f>
        <v>0</v>
      </c>
      <c r="E40" s="44">
        <f t="shared" si="4"/>
        <v>-8115408</v>
      </c>
      <c r="F40" s="45">
        <f t="shared" si="4"/>
        <v>-7871658</v>
      </c>
      <c r="G40" s="45">
        <f t="shared" si="4"/>
        <v>-25731</v>
      </c>
      <c r="H40" s="45">
        <f t="shared" si="4"/>
        <v>-25731</v>
      </c>
      <c r="I40" s="45">
        <f t="shared" si="4"/>
        <v>-82531</v>
      </c>
      <c r="J40" s="45">
        <f>+I40</f>
        <v>-82531</v>
      </c>
      <c r="K40" s="45">
        <f t="shared" si="4"/>
        <v>-82531</v>
      </c>
      <c r="L40" s="45">
        <f t="shared" si="4"/>
        <v>-82531</v>
      </c>
      <c r="M40" s="45">
        <f t="shared" si="4"/>
        <v>-643678</v>
      </c>
      <c r="N40" s="45">
        <f>+M40</f>
        <v>-643678</v>
      </c>
      <c r="O40" s="45">
        <f t="shared" si="4"/>
        <v>-643678</v>
      </c>
      <c r="P40" s="45">
        <f t="shared" si="4"/>
        <v>-643678</v>
      </c>
      <c r="Q40" s="45">
        <f t="shared" si="4"/>
        <v>-643678</v>
      </c>
      <c r="R40" s="45">
        <f>+Q40</f>
        <v>-643678</v>
      </c>
      <c r="S40" s="45">
        <f t="shared" si="4"/>
        <v>-643678</v>
      </c>
      <c r="T40" s="45">
        <f t="shared" si="4"/>
        <v>-643678</v>
      </c>
      <c r="U40" s="45">
        <f t="shared" si="4"/>
        <v>-643678</v>
      </c>
      <c r="V40" s="45">
        <f>+U40</f>
        <v>-643678</v>
      </c>
      <c r="W40" s="45">
        <f>+V40</f>
        <v>-643678</v>
      </c>
      <c r="X40" s="45">
        <f t="shared" si="4"/>
        <v>-3935826</v>
      </c>
      <c r="Y40" s="45">
        <f t="shared" si="4"/>
        <v>3292148</v>
      </c>
      <c r="Z40" s="46">
        <f>+IF(X40&lt;&gt;0,+(Y40/X40)*100,0)</f>
        <v>-83.645669295339786</v>
      </c>
      <c r="AA40" s="47">
        <f t="shared" si="4"/>
        <v>-7871658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-533302</v>
      </c>
      <c r="F14" s="20">
        <v>-533302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-266652</v>
      </c>
      <c r="Y14" s="20">
        <v>266652</v>
      </c>
      <c r="Z14" s="21">
        <v>-100</v>
      </c>
      <c r="AA14" s="22">
        <v>-533302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-533302</v>
      </c>
      <c r="F17" s="28">
        <f t="shared" si="0"/>
        <v>-533302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-266652</v>
      </c>
      <c r="Y17" s="28">
        <f t="shared" si="0"/>
        <v>266652</v>
      </c>
      <c r="Z17" s="29">
        <f>+IF(X17&lt;&gt;0,+(Y17/X17)*100,0)</f>
        <v>-100</v>
      </c>
      <c r="AA17" s="30">
        <f>SUM(AA6:AA16)</f>
        <v>-533302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-533302</v>
      </c>
      <c r="F38" s="2">
        <f t="shared" si="3"/>
        <v>-533302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-266652</v>
      </c>
      <c r="Y38" s="2">
        <f t="shared" si="3"/>
        <v>266652</v>
      </c>
      <c r="Z38" s="34">
        <f>+IF(X38&lt;&gt;0,+(Y38/X38)*100,0)</f>
        <v>-100</v>
      </c>
      <c r="AA38" s="35">
        <f>+AA17+AA27+AA36</f>
        <v>-533302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-533302</v>
      </c>
      <c r="F40" s="45">
        <f t="shared" si="4"/>
        <v>-533302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-266652</v>
      </c>
      <c r="Y40" s="45">
        <f t="shared" si="4"/>
        <v>266652</v>
      </c>
      <c r="Z40" s="46">
        <f>+IF(X40&lt;&gt;0,+(Y40/X40)*100,0)</f>
        <v>-100</v>
      </c>
      <c r="AA40" s="47">
        <f t="shared" si="4"/>
        <v>-533302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1047612</v>
      </c>
      <c r="D7" s="18"/>
      <c r="E7" s="19">
        <v>6140267</v>
      </c>
      <c r="F7" s="20">
        <v>6140267</v>
      </c>
      <c r="G7" s="20">
        <v>106782</v>
      </c>
      <c r="H7" s="20">
        <v>95647</v>
      </c>
      <c r="I7" s="20">
        <v>133425</v>
      </c>
      <c r="J7" s="20">
        <v>335854</v>
      </c>
      <c r="K7" s="20">
        <v>107923</v>
      </c>
      <c r="L7" s="20">
        <v>100601</v>
      </c>
      <c r="M7" s="20">
        <v>90130</v>
      </c>
      <c r="N7" s="20">
        <v>298654</v>
      </c>
      <c r="O7" s="20"/>
      <c r="P7" s="20"/>
      <c r="Q7" s="20"/>
      <c r="R7" s="20"/>
      <c r="S7" s="20"/>
      <c r="T7" s="20"/>
      <c r="U7" s="20"/>
      <c r="V7" s="20"/>
      <c r="W7" s="20">
        <v>634508</v>
      </c>
      <c r="X7" s="20">
        <v>3070134</v>
      </c>
      <c r="Y7" s="20">
        <v>-2435626</v>
      </c>
      <c r="Z7" s="21">
        <v>-79.332889053051105</v>
      </c>
      <c r="AA7" s="22">
        <v>6140267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-15422391</v>
      </c>
      <c r="D14" s="18"/>
      <c r="E14" s="19">
        <v>-15192459</v>
      </c>
      <c r="F14" s="20">
        <v>-15192459</v>
      </c>
      <c r="G14" s="20">
        <v>-4135268</v>
      </c>
      <c r="H14" s="20">
        <v>-1372233</v>
      </c>
      <c r="I14" s="20">
        <v>-318543</v>
      </c>
      <c r="J14" s="20">
        <v>-5826044</v>
      </c>
      <c r="K14" s="20">
        <v>-449176</v>
      </c>
      <c r="L14" s="20">
        <v>-511937</v>
      </c>
      <c r="M14" s="20">
        <v>-4644048</v>
      </c>
      <c r="N14" s="20">
        <v>-5605161</v>
      </c>
      <c r="O14" s="20"/>
      <c r="P14" s="20"/>
      <c r="Q14" s="20"/>
      <c r="R14" s="20"/>
      <c r="S14" s="20"/>
      <c r="T14" s="20"/>
      <c r="U14" s="20"/>
      <c r="V14" s="20"/>
      <c r="W14" s="20">
        <v>-11431205</v>
      </c>
      <c r="X14" s="20">
        <v>-7596234</v>
      </c>
      <c r="Y14" s="20">
        <v>-3834971</v>
      </c>
      <c r="Z14" s="21">
        <v>50.485161462903847</v>
      </c>
      <c r="AA14" s="22">
        <v>-15192459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-14374778</v>
      </c>
      <c r="D17" s="26">
        <f>SUM(D6:D16)</f>
        <v>0</v>
      </c>
      <c r="E17" s="27">
        <f t="shared" si="0"/>
        <v>-9052192</v>
      </c>
      <c r="F17" s="28">
        <f t="shared" si="0"/>
        <v>-9052192</v>
      </c>
      <c r="G17" s="28">
        <f t="shared" si="0"/>
        <v>-4028486</v>
      </c>
      <c r="H17" s="28">
        <f t="shared" si="0"/>
        <v>-1276586</v>
      </c>
      <c r="I17" s="28">
        <f t="shared" si="0"/>
        <v>-185118</v>
      </c>
      <c r="J17" s="28">
        <f t="shared" si="0"/>
        <v>-5490190</v>
      </c>
      <c r="K17" s="28">
        <f t="shared" si="0"/>
        <v>-341253</v>
      </c>
      <c r="L17" s="28">
        <f t="shared" si="0"/>
        <v>-411336</v>
      </c>
      <c r="M17" s="28">
        <f t="shared" si="0"/>
        <v>-4553918</v>
      </c>
      <c r="N17" s="28">
        <f t="shared" si="0"/>
        <v>-5306507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-10796697</v>
      </c>
      <c r="X17" s="28">
        <f t="shared" si="0"/>
        <v>-4526100</v>
      </c>
      <c r="Y17" s="28">
        <f t="shared" si="0"/>
        <v>-6270597</v>
      </c>
      <c r="Z17" s="29">
        <f>+IF(X17&lt;&gt;0,+(Y17/X17)*100,0)</f>
        <v>138.54305030821237</v>
      </c>
      <c r="AA17" s="30">
        <f>SUM(AA6:AA16)</f>
        <v>-9052192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-14282224</v>
      </c>
      <c r="D26" s="18"/>
      <c r="E26" s="19">
        <v>-32166768</v>
      </c>
      <c r="F26" s="20">
        <v>-32166768</v>
      </c>
      <c r="G26" s="20"/>
      <c r="H26" s="20"/>
      <c r="I26" s="20">
        <v>-1795252</v>
      </c>
      <c r="J26" s="20">
        <v>-1795252</v>
      </c>
      <c r="K26" s="20"/>
      <c r="L26" s="20">
        <v>1795252</v>
      </c>
      <c r="M26" s="20"/>
      <c r="N26" s="20">
        <v>1795252</v>
      </c>
      <c r="O26" s="20"/>
      <c r="P26" s="20"/>
      <c r="Q26" s="20"/>
      <c r="R26" s="20"/>
      <c r="S26" s="20"/>
      <c r="T26" s="20"/>
      <c r="U26" s="20"/>
      <c r="V26" s="20"/>
      <c r="W26" s="20"/>
      <c r="X26" s="20">
        <v>-16083390</v>
      </c>
      <c r="Y26" s="20">
        <v>16083390</v>
      </c>
      <c r="Z26" s="21">
        <v>-100</v>
      </c>
      <c r="AA26" s="22">
        <v>-32166768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-14282224</v>
      </c>
      <c r="D27" s="26">
        <f>SUM(D21:D26)</f>
        <v>0</v>
      </c>
      <c r="E27" s="27">
        <f t="shared" si="1"/>
        <v>-32166768</v>
      </c>
      <c r="F27" s="28">
        <f t="shared" si="1"/>
        <v>-32166768</v>
      </c>
      <c r="G27" s="28">
        <f t="shared" si="1"/>
        <v>0</v>
      </c>
      <c r="H27" s="28">
        <f t="shared" si="1"/>
        <v>0</v>
      </c>
      <c r="I27" s="28">
        <f t="shared" si="1"/>
        <v>-1795252</v>
      </c>
      <c r="J27" s="28">
        <f t="shared" si="1"/>
        <v>-1795252</v>
      </c>
      <c r="K27" s="28">
        <f t="shared" si="1"/>
        <v>0</v>
      </c>
      <c r="L27" s="28">
        <f t="shared" si="1"/>
        <v>1795252</v>
      </c>
      <c r="M27" s="28">
        <f t="shared" si="1"/>
        <v>0</v>
      </c>
      <c r="N27" s="28">
        <f t="shared" si="1"/>
        <v>1795252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-16083390</v>
      </c>
      <c r="Y27" s="28">
        <f t="shared" si="1"/>
        <v>16083390</v>
      </c>
      <c r="Z27" s="29">
        <f>+IF(X27&lt;&gt;0,+(Y27/X27)*100,0)</f>
        <v>-100</v>
      </c>
      <c r="AA27" s="30">
        <f>SUM(AA21:AA26)</f>
        <v>-32166768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-28657002</v>
      </c>
      <c r="D38" s="32">
        <f>+D17+D27+D36</f>
        <v>0</v>
      </c>
      <c r="E38" s="33">
        <f t="shared" si="3"/>
        <v>-41218960</v>
      </c>
      <c r="F38" s="2">
        <f t="shared" si="3"/>
        <v>-41218960</v>
      </c>
      <c r="G38" s="2">
        <f t="shared" si="3"/>
        <v>-4028486</v>
      </c>
      <c r="H38" s="2">
        <f t="shared" si="3"/>
        <v>-1276586</v>
      </c>
      <c r="I38" s="2">
        <f t="shared" si="3"/>
        <v>-1980370</v>
      </c>
      <c r="J38" s="2">
        <f t="shared" si="3"/>
        <v>-7285442</v>
      </c>
      <c r="K38" s="2">
        <f t="shared" si="3"/>
        <v>-341253</v>
      </c>
      <c r="L38" s="2">
        <f t="shared" si="3"/>
        <v>1383916</v>
      </c>
      <c r="M38" s="2">
        <f t="shared" si="3"/>
        <v>-4553918</v>
      </c>
      <c r="N38" s="2">
        <f t="shared" si="3"/>
        <v>-3511255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-10796697</v>
      </c>
      <c r="X38" s="2">
        <f t="shared" si="3"/>
        <v>-20609490</v>
      </c>
      <c r="Y38" s="2">
        <f t="shared" si="3"/>
        <v>9812793</v>
      </c>
      <c r="Z38" s="34">
        <f>+IF(X38&lt;&gt;0,+(Y38/X38)*100,0)</f>
        <v>-47.612983145143332</v>
      </c>
      <c r="AA38" s="35">
        <f>+AA17+AA27+AA36</f>
        <v>-41218960</v>
      </c>
    </row>
    <row r="39" spans="1:27" x14ac:dyDescent="0.25">
      <c r="A39" s="23" t="s">
        <v>60</v>
      </c>
      <c r="B39" s="17"/>
      <c r="C39" s="32">
        <v>-222848788</v>
      </c>
      <c r="D39" s="32"/>
      <c r="E39" s="33"/>
      <c r="F39" s="2"/>
      <c r="G39" s="2">
        <v>-251355082</v>
      </c>
      <c r="H39" s="2">
        <f>+G40+H60</f>
        <v>-255383568</v>
      </c>
      <c r="I39" s="2">
        <f>+H40+I60</f>
        <v>-256660154</v>
      </c>
      <c r="J39" s="2">
        <f>+G39</f>
        <v>-251355082</v>
      </c>
      <c r="K39" s="2">
        <f>+I40+K60</f>
        <v>-258640524</v>
      </c>
      <c r="L39" s="2">
        <f>+K40+L60</f>
        <v>-258981777</v>
      </c>
      <c r="M39" s="2">
        <f>+L40+M60</f>
        <v>-257597861</v>
      </c>
      <c r="N39" s="2">
        <f>+K39</f>
        <v>-258640524</v>
      </c>
      <c r="O39" s="2">
        <f>+M40+O60</f>
        <v>-262151779</v>
      </c>
      <c r="P39" s="2">
        <f>+O40+P60</f>
        <v>-262151779</v>
      </c>
      <c r="Q39" s="2">
        <f>+P40+Q60</f>
        <v>-262151779</v>
      </c>
      <c r="R39" s="2">
        <f>+O39</f>
        <v>-262151779</v>
      </c>
      <c r="S39" s="2">
        <f>+Q40+S60</f>
        <v>-262151779</v>
      </c>
      <c r="T39" s="2">
        <f>+S40+T60</f>
        <v>-262151779</v>
      </c>
      <c r="U39" s="2">
        <f>+T40+U60</f>
        <v>-262151779</v>
      </c>
      <c r="V39" s="2">
        <f>+S39</f>
        <v>-262151779</v>
      </c>
      <c r="W39" s="2">
        <f>+G39</f>
        <v>-251355082</v>
      </c>
      <c r="X39" s="2"/>
      <c r="Y39" s="2">
        <f>+W39-X39</f>
        <v>-251355082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-251505790</v>
      </c>
      <c r="D40" s="43">
        <f t="shared" ref="D40:AA40" si="4">+D38+D39</f>
        <v>0</v>
      </c>
      <c r="E40" s="44">
        <f t="shared" si="4"/>
        <v>-41218960</v>
      </c>
      <c r="F40" s="45">
        <f t="shared" si="4"/>
        <v>-41218960</v>
      </c>
      <c r="G40" s="45">
        <f t="shared" si="4"/>
        <v>-255383568</v>
      </c>
      <c r="H40" s="45">
        <f t="shared" si="4"/>
        <v>-256660154</v>
      </c>
      <c r="I40" s="45">
        <f t="shared" si="4"/>
        <v>-258640524</v>
      </c>
      <c r="J40" s="45">
        <f>+I40</f>
        <v>-258640524</v>
      </c>
      <c r="K40" s="45">
        <f t="shared" si="4"/>
        <v>-258981777</v>
      </c>
      <c r="L40" s="45">
        <f t="shared" si="4"/>
        <v>-257597861</v>
      </c>
      <c r="M40" s="45">
        <f t="shared" si="4"/>
        <v>-262151779</v>
      </c>
      <c r="N40" s="45">
        <f>+M40</f>
        <v>-262151779</v>
      </c>
      <c r="O40" s="45">
        <f t="shared" si="4"/>
        <v>-262151779</v>
      </c>
      <c r="P40" s="45">
        <f t="shared" si="4"/>
        <v>-262151779</v>
      </c>
      <c r="Q40" s="45">
        <f t="shared" si="4"/>
        <v>-262151779</v>
      </c>
      <c r="R40" s="45">
        <f>+Q40</f>
        <v>-262151779</v>
      </c>
      <c r="S40" s="45">
        <f t="shared" si="4"/>
        <v>-262151779</v>
      </c>
      <c r="T40" s="45">
        <f t="shared" si="4"/>
        <v>-262151779</v>
      </c>
      <c r="U40" s="45">
        <f t="shared" si="4"/>
        <v>-262151779</v>
      </c>
      <c r="V40" s="45">
        <f>+U40</f>
        <v>-262151779</v>
      </c>
      <c r="W40" s="45">
        <f>+V40</f>
        <v>-262151779</v>
      </c>
      <c r="X40" s="45">
        <f t="shared" si="4"/>
        <v>-20609490</v>
      </c>
      <c r="Y40" s="45">
        <f t="shared" si="4"/>
        <v>-241542289</v>
      </c>
      <c r="Z40" s="46">
        <f>+IF(X40&lt;&gt;0,+(Y40/X40)*100,0)</f>
        <v>1171.9954690775949</v>
      </c>
      <c r="AA40" s="47">
        <f t="shared" si="4"/>
        <v>-41218960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-251355082</v>
      </c>
      <c r="J60">
        <v>-251355082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-109069214</v>
      </c>
      <c r="D35" s="18"/>
      <c r="E35" s="19">
        <v>-107754951</v>
      </c>
      <c r="F35" s="20">
        <v>-107754951</v>
      </c>
      <c r="G35" s="20">
        <v>-1943403</v>
      </c>
      <c r="H35" s="20">
        <v>-1986436</v>
      </c>
      <c r="I35" s="20">
        <v>-1970077</v>
      </c>
      <c r="J35" s="20">
        <v>-5899916</v>
      </c>
      <c r="K35" s="20">
        <v>-36297423</v>
      </c>
      <c r="L35" s="20">
        <v>-2050771</v>
      </c>
      <c r="M35" s="20">
        <v>-2020877</v>
      </c>
      <c r="N35" s="20">
        <v>-40369071</v>
      </c>
      <c r="O35" s="20"/>
      <c r="P35" s="20"/>
      <c r="Q35" s="20"/>
      <c r="R35" s="20"/>
      <c r="S35" s="20"/>
      <c r="T35" s="20"/>
      <c r="U35" s="20"/>
      <c r="V35" s="20"/>
      <c r="W35" s="20">
        <v>-46268987</v>
      </c>
      <c r="X35" s="20">
        <v>-53877480</v>
      </c>
      <c r="Y35" s="20">
        <v>7608493</v>
      </c>
      <c r="Z35" s="21">
        <v>-14.121842743944224</v>
      </c>
      <c r="AA35" s="22">
        <v>-107754951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-109069214</v>
      </c>
      <c r="D36" s="26">
        <f>SUM(D31:D35)</f>
        <v>0</v>
      </c>
      <c r="E36" s="27">
        <f t="shared" si="2"/>
        <v>-107754951</v>
      </c>
      <c r="F36" s="28">
        <f t="shared" si="2"/>
        <v>-107754951</v>
      </c>
      <c r="G36" s="28">
        <f t="shared" si="2"/>
        <v>-1943403</v>
      </c>
      <c r="H36" s="28">
        <f t="shared" si="2"/>
        <v>-1986436</v>
      </c>
      <c r="I36" s="28">
        <f t="shared" si="2"/>
        <v>-1970077</v>
      </c>
      <c r="J36" s="28">
        <f t="shared" si="2"/>
        <v>-5899916</v>
      </c>
      <c r="K36" s="28">
        <f t="shared" si="2"/>
        <v>-36297423</v>
      </c>
      <c r="L36" s="28">
        <f t="shared" si="2"/>
        <v>-2050771</v>
      </c>
      <c r="M36" s="28">
        <f t="shared" si="2"/>
        <v>-2020877</v>
      </c>
      <c r="N36" s="28">
        <f t="shared" si="2"/>
        <v>-40369071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-46268987</v>
      </c>
      <c r="X36" s="28">
        <f t="shared" si="2"/>
        <v>-53877480</v>
      </c>
      <c r="Y36" s="28">
        <f t="shared" si="2"/>
        <v>7608493</v>
      </c>
      <c r="Z36" s="29">
        <f>+IF(X36&lt;&gt;0,+(Y36/X36)*100,0)</f>
        <v>-14.121842743944224</v>
      </c>
      <c r="AA36" s="30">
        <f>SUM(AA31:AA35)</f>
        <v>-107754951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-109069214</v>
      </c>
      <c r="D38" s="32">
        <f>+D17+D27+D36</f>
        <v>0</v>
      </c>
      <c r="E38" s="33">
        <f t="shared" si="3"/>
        <v>-107754951</v>
      </c>
      <c r="F38" s="2">
        <f t="shared" si="3"/>
        <v>-107754951</v>
      </c>
      <c r="G38" s="2">
        <f t="shared" si="3"/>
        <v>-1943403</v>
      </c>
      <c r="H38" s="2">
        <f t="shared" si="3"/>
        <v>-1986436</v>
      </c>
      <c r="I38" s="2">
        <f t="shared" si="3"/>
        <v>-1970077</v>
      </c>
      <c r="J38" s="2">
        <f t="shared" si="3"/>
        <v>-5899916</v>
      </c>
      <c r="K38" s="2">
        <f t="shared" si="3"/>
        <v>-36297423</v>
      </c>
      <c r="L38" s="2">
        <f t="shared" si="3"/>
        <v>-2050771</v>
      </c>
      <c r="M38" s="2">
        <f t="shared" si="3"/>
        <v>-2020877</v>
      </c>
      <c r="N38" s="2">
        <f t="shared" si="3"/>
        <v>-40369071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-46268987</v>
      </c>
      <c r="X38" s="2">
        <f t="shared" si="3"/>
        <v>-53877480</v>
      </c>
      <c r="Y38" s="2">
        <f t="shared" si="3"/>
        <v>7608493</v>
      </c>
      <c r="Z38" s="34">
        <f>+IF(X38&lt;&gt;0,+(Y38/X38)*100,0)</f>
        <v>-14.121842743944224</v>
      </c>
      <c r="AA38" s="35">
        <f>+AA17+AA27+AA36</f>
        <v>-107754951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-1943403</v>
      </c>
      <c r="I39" s="2">
        <f>+H40+I60</f>
        <v>-3929839</v>
      </c>
      <c r="J39" s="2">
        <f>+G39</f>
        <v>0</v>
      </c>
      <c r="K39" s="2">
        <f>+I40+K60</f>
        <v>-5899916</v>
      </c>
      <c r="L39" s="2">
        <f>+K40+L60</f>
        <v>-42197339</v>
      </c>
      <c r="M39" s="2">
        <f>+L40+M60</f>
        <v>-44248110</v>
      </c>
      <c r="N39" s="2">
        <f>+K39</f>
        <v>-5899916</v>
      </c>
      <c r="O39" s="2">
        <f>+M40+O60</f>
        <v>-46268987</v>
      </c>
      <c r="P39" s="2">
        <f>+O40+P60</f>
        <v>-46268987</v>
      </c>
      <c r="Q39" s="2">
        <f>+P40+Q60</f>
        <v>-46268987</v>
      </c>
      <c r="R39" s="2">
        <f>+O39</f>
        <v>-46268987</v>
      </c>
      <c r="S39" s="2">
        <f>+Q40+S60</f>
        <v>-46268987</v>
      </c>
      <c r="T39" s="2">
        <f>+S40+T60</f>
        <v>-46268987</v>
      </c>
      <c r="U39" s="2">
        <f>+T40+U60</f>
        <v>-46268987</v>
      </c>
      <c r="V39" s="2">
        <f>+S39</f>
        <v>-46268987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-109069214</v>
      </c>
      <c r="D40" s="43">
        <f t="shared" ref="D40:AA40" si="4">+D38+D39</f>
        <v>0</v>
      </c>
      <c r="E40" s="44">
        <f t="shared" si="4"/>
        <v>-107754951</v>
      </c>
      <c r="F40" s="45">
        <f t="shared" si="4"/>
        <v>-107754951</v>
      </c>
      <c r="G40" s="45">
        <f t="shared" si="4"/>
        <v>-1943403</v>
      </c>
      <c r="H40" s="45">
        <f t="shared" si="4"/>
        <v>-3929839</v>
      </c>
      <c r="I40" s="45">
        <f t="shared" si="4"/>
        <v>-5899916</v>
      </c>
      <c r="J40" s="45">
        <f>+I40</f>
        <v>-5899916</v>
      </c>
      <c r="K40" s="45">
        <f t="shared" si="4"/>
        <v>-42197339</v>
      </c>
      <c r="L40" s="45">
        <f t="shared" si="4"/>
        <v>-44248110</v>
      </c>
      <c r="M40" s="45">
        <f t="shared" si="4"/>
        <v>-46268987</v>
      </c>
      <c r="N40" s="45">
        <f>+M40</f>
        <v>-46268987</v>
      </c>
      <c r="O40" s="45">
        <f t="shared" si="4"/>
        <v>-46268987</v>
      </c>
      <c r="P40" s="45">
        <f t="shared" si="4"/>
        <v>-46268987</v>
      </c>
      <c r="Q40" s="45">
        <f t="shared" si="4"/>
        <v>-46268987</v>
      </c>
      <c r="R40" s="45">
        <f>+Q40</f>
        <v>-46268987</v>
      </c>
      <c r="S40" s="45">
        <f t="shared" si="4"/>
        <v>-46268987</v>
      </c>
      <c r="T40" s="45">
        <f t="shared" si="4"/>
        <v>-46268987</v>
      </c>
      <c r="U40" s="45">
        <f t="shared" si="4"/>
        <v>-46268987</v>
      </c>
      <c r="V40" s="45">
        <f>+U40</f>
        <v>-46268987</v>
      </c>
      <c r="W40" s="45">
        <f>+V40</f>
        <v>-46268987</v>
      </c>
      <c r="X40" s="45">
        <f t="shared" si="4"/>
        <v>-53877480</v>
      </c>
      <c r="Y40" s="45">
        <f t="shared" si="4"/>
        <v>7608493</v>
      </c>
      <c r="Z40" s="46">
        <f>+IF(X40&lt;&gt;0,+(Y40/X40)*100,0)</f>
        <v>-14.121842743944224</v>
      </c>
      <c r="AA40" s="47">
        <f t="shared" si="4"/>
        <v>-107754951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10538469</v>
      </c>
      <c r="F7" s="20">
        <v>10538469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5269230</v>
      </c>
      <c r="Y7" s="20">
        <v>-5269230</v>
      </c>
      <c r="Z7" s="21">
        <v>-100</v>
      </c>
      <c r="AA7" s="22">
        <v>10538469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52672</v>
      </c>
      <c r="F8" s="20">
        <v>52672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26334</v>
      </c>
      <c r="Y8" s="20">
        <v>-26334</v>
      </c>
      <c r="Z8" s="21">
        <v>-100</v>
      </c>
      <c r="AA8" s="22">
        <v>52672</v>
      </c>
    </row>
    <row r="9" spans="1:27" x14ac:dyDescent="0.25">
      <c r="A9" s="23" t="s">
        <v>37</v>
      </c>
      <c r="B9" s="17" t="s">
        <v>6</v>
      </c>
      <c r="C9" s="18">
        <v>183814</v>
      </c>
      <c r="D9" s="18"/>
      <c r="E9" s="19">
        <v>1705040</v>
      </c>
      <c r="F9" s="20">
        <v>1705040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852522</v>
      </c>
      <c r="Y9" s="20">
        <v>-852522</v>
      </c>
      <c r="Z9" s="21">
        <v>-100</v>
      </c>
      <c r="AA9" s="22">
        <v>1705040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153335799</v>
      </c>
      <c r="D14" s="18"/>
      <c r="E14" s="19">
        <v>-13651002</v>
      </c>
      <c r="F14" s="20">
        <v>-13651002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-6825492</v>
      </c>
      <c r="Y14" s="20">
        <v>6825492</v>
      </c>
      <c r="Z14" s="21">
        <v>-100</v>
      </c>
      <c r="AA14" s="22">
        <v>-13651002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153519613</v>
      </c>
      <c r="D17" s="26">
        <f>SUM(D6:D16)</f>
        <v>0</v>
      </c>
      <c r="E17" s="27">
        <f t="shared" si="0"/>
        <v>-1354821</v>
      </c>
      <c r="F17" s="28">
        <f t="shared" si="0"/>
        <v>-1354821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-677406</v>
      </c>
      <c r="Y17" s="28">
        <f t="shared" si="0"/>
        <v>677406</v>
      </c>
      <c r="Z17" s="29">
        <f>+IF(X17&lt;&gt;0,+(Y17/X17)*100,0)</f>
        <v>-100</v>
      </c>
      <c r="AA17" s="30">
        <f>SUM(AA6:AA16)</f>
        <v>-1354821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-11334213</v>
      </c>
      <c r="F26" s="20">
        <v>-11334213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-5667102</v>
      </c>
      <c r="Y26" s="20">
        <v>5667102</v>
      </c>
      <c r="Z26" s="21">
        <v>-100</v>
      </c>
      <c r="AA26" s="22">
        <v>-11334213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-11334213</v>
      </c>
      <c r="F27" s="28">
        <f t="shared" si="1"/>
        <v>-11334213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-5667102</v>
      </c>
      <c r="Y27" s="28">
        <f t="shared" si="1"/>
        <v>5667102</v>
      </c>
      <c r="Z27" s="29">
        <f>+IF(X27&lt;&gt;0,+(Y27/X27)*100,0)</f>
        <v>-100</v>
      </c>
      <c r="AA27" s="30">
        <f>SUM(AA21:AA26)</f>
        <v>-11334213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153519613</v>
      </c>
      <c r="D38" s="32">
        <f>+D17+D27+D36</f>
        <v>0</v>
      </c>
      <c r="E38" s="33">
        <f t="shared" si="3"/>
        <v>-12689034</v>
      </c>
      <c r="F38" s="2">
        <f t="shared" si="3"/>
        <v>-12689034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-6344508</v>
      </c>
      <c r="Y38" s="2">
        <f t="shared" si="3"/>
        <v>6344508</v>
      </c>
      <c r="Z38" s="34">
        <f>+IF(X38&lt;&gt;0,+(Y38/X38)*100,0)</f>
        <v>-100</v>
      </c>
      <c r="AA38" s="35">
        <f>+AA17+AA27+AA36</f>
        <v>-12689034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153519613</v>
      </c>
      <c r="D40" s="43">
        <f t="shared" ref="D40:AA40" si="4">+D38+D39</f>
        <v>0</v>
      </c>
      <c r="E40" s="44">
        <f t="shared" si="4"/>
        <v>-12689034</v>
      </c>
      <c r="F40" s="45">
        <f t="shared" si="4"/>
        <v>-12689034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-6344508</v>
      </c>
      <c r="Y40" s="45">
        <f t="shared" si="4"/>
        <v>6344508</v>
      </c>
      <c r="Z40" s="46">
        <f>+IF(X40&lt;&gt;0,+(Y40/X40)*100,0)</f>
        <v>-100</v>
      </c>
      <c r="AA40" s="47">
        <f t="shared" si="4"/>
        <v>-12689034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15042757</v>
      </c>
      <c r="F7" s="20">
        <v>15042757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7521384</v>
      </c>
      <c r="Y7" s="20">
        <v>-7521384</v>
      </c>
      <c r="Z7" s="21">
        <v>-100</v>
      </c>
      <c r="AA7" s="22">
        <v>15042757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15042757</v>
      </c>
      <c r="F17" s="28">
        <f t="shared" si="0"/>
        <v>15042757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7521384</v>
      </c>
      <c r="Y17" s="28">
        <f t="shared" si="0"/>
        <v>-7521384</v>
      </c>
      <c r="Z17" s="29">
        <f>+IF(X17&lt;&gt;0,+(Y17/X17)*100,0)</f>
        <v>-100</v>
      </c>
      <c r="AA17" s="30">
        <f>SUM(AA6:AA16)</f>
        <v>15042757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15042757</v>
      </c>
      <c r="F38" s="2">
        <f t="shared" si="3"/>
        <v>15042757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7521384</v>
      </c>
      <c r="Y38" s="2">
        <f t="shared" si="3"/>
        <v>-7521384</v>
      </c>
      <c r="Z38" s="34">
        <f>+IF(X38&lt;&gt;0,+(Y38/X38)*100,0)</f>
        <v>-100</v>
      </c>
      <c r="AA38" s="35">
        <f>+AA17+AA27+AA36</f>
        <v>15042757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15042757</v>
      </c>
      <c r="F40" s="45">
        <f t="shared" si="4"/>
        <v>15042757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7521384</v>
      </c>
      <c r="Y40" s="45">
        <f t="shared" si="4"/>
        <v>-7521384</v>
      </c>
      <c r="Z40" s="46">
        <f>+IF(X40&lt;&gt;0,+(Y40/X40)*100,0)</f>
        <v>-100</v>
      </c>
      <c r="AA40" s="47">
        <f t="shared" si="4"/>
        <v>15042757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2195084</v>
      </c>
      <c r="D7" s="18"/>
      <c r="E7" s="19">
        <v>9103344</v>
      </c>
      <c r="F7" s="20">
        <v>9103344</v>
      </c>
      <c r="G7" s="20"/>
      <c r="H7" s="20">
        <v>196776</v>
      </c>
      <c r="I7" s="20">
        <v>134068</v>
      </c>
      <c r="J7" s="20">
        <v>330844</v>
      </c>
      <c r="K7" s="20"/>
      <c r="L7" s="20">
        <v>646530</v>
      </c>
      <c r="M7" s="20"/>
      <c r="N7" s="20">
        <v>646530</v>
      </c>
      <c r="O7" s="20"/>
      <c r="P7" s="20"/>
      <c r="Q7" s="20"/>
      <c r="R7" s="20"/>
      <c r="S7" s="20"/>
      <c r="T7" s="20"/>
      <c r="U7" s="20"/>
      <c r="V7" s="20"/>
      <c r="W7" s="20">
        <v>977374</v>
      </c>
      <c r="X7" s="20">
        <v>4551672</v>
      </c>
      <c r="Y7" s="20">
        <v>-3574298</v>
      </c>
      <c r="Z7" s="21">
        <v>-78.527143432127801</v>
      </c>
      <c r="AA7" s="22">
        <v>9103344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1325004</v>
      </c>
      <c r="D9" s="18"/>
      <c r="E9" s="19">
        <v>1391256</v>
      </c>
      <c r="F9" s="20">
        <v>1391256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695628</v>
      </c>
      <c r="Y9" s="20">
        <v>-695628</v>
      </c>
      <c r="Z9" s="21">
        <v>-100</v>
      </c>
      <c r="AA9" s="22">
        <v>1391256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-1113292</v>
      </c>
      <c r="D14" s="18"/>
      <c r="E14" s="19">
        <v>-9763716</v>
      </c>
      <c r="F14" s="20">
        <v>-9763716</v>
      </c>
      <c r="G14" s="20"/>
      <c r="H14" s="20">
        <v>-78880</v>
      </c>
      <c r="I14" s="20"/>
      <c r="J14" s="20">
        <v>-78880</v>
      </c>
      <c r="K14" s="20"/>
      <c r="L14" s="20">
        <v>-35420</v>
      </c>
      <c r="M14" s="20"/>
      <c r="N14" s="20">
        <v>-35420</v>
      </c>
      <c r="O14" s="20"/>
      <c r="P14" s="20"/>
      <c r="Q14" s="20"/>
      <c r="R14" s="20"/>
      <c r="S14" s="20"/>
      <c r="T14" s="20"/>
      <c r="U14" s="20"/>
      <c r="V14" s="20"/>
      <c r="W14" s="20">
        <v>-114300</v>
      </c>
      <c r="X14" s="20">
        <v>-4881858</v>
      </c>
      <c r="Y14" s="20">
        <v>4767558</v>
      </c>
      <c r="Z14" s="21">
        <v>-97.658678314690832</v>
      </c>
      <c r="AA14" s="22">
        <v>-9763716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2406796</v>
      </c>
      <c r="D17" s="26">
        <f>SUM(D6:D16)</f>
        <v>0</v>
      </c>
      <c r="E17" s="27">
        <f t="shared" si="0"/>
        <v>730884</v>
      </c>
      <c r="F17" s="28">
        <f t="shared" si="0"/>
        <v>730884</v>
      </c>
      <c r="G17" s="28">
        <f t="shared" si="0"/>
        <v>0</v>
      </c>
      <c r="H17" s="28">
        <f t="shared" si="0"/>
        <v>117896</v>
      </c>
      <c r="I17" s="28">
        <f t="shared" si="0"/>
        <v>134068</v>
      </c>
      <c r="J17" s="28">
        <f t="shared" si="0"/>
        <v>251964</v>
      </c>
      <c r="K17" s="28">
        <f t="shared" si="0"/>
        <v>0</v>
      </c>
      <c r="L17" s="28">
        <f t="shared" si="0"/>
        <v>611110</v>
      </c>
      <c r="M17" s="28">
        <f t="shared" si="0"/>
        <v>0</v>
      </c>
      <c r="N17" s="28">
        <f t="shared" si="0"/>
        <v>611110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863074</v>
      </c>
      <c r="X17" s="28">
        <f t="shared" si="0"/>
        <v>365442</v>
      </c>
      <c r="Y17" s="28">
        <f t="shared" si="0"/>
        <v>497632</v>
      </c>
      <c r="Z17" s="29">
        <f>+IF(X17&lt;&gt;0,+(Y17/X17)*100,0)</f>
        <v>136.17263478199001</v>
      </c>
      <c r="AA17" s="30">
        <f>SUM(AA6:AA16)</f>
        <v>730884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-8477919</v>
      </c>
      <c r="D26" s="18"/>
      <c r="E26" s="19">
        <v>-20467932</v>
      </c>
      <c r="F26" s="20">
        <v>-20467932</v>
      </c>
      <c r="G26" s="20"/>
      <c r="H26" s="20">
        <v>-906739</v>
      </c>
      <c r="I26" s="20"/>
      <c r="J26" s="20">
        <v>-906739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-906739</v>
      </c>
      <c r="X26" s="20">
        <v>-10233966</v>
      </c>
      <c r="Y26" s="20">
        <v>9327227</v>
      </c>
      <c r="Z26" s="21">
        <v>-91.139906073559359</v>
      </c>
      <c r="AA26" s="22">
        <v>-20467932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-8477919</v>
      </c>
      <c r="D27" s="26">
        <f>SUM(D21:D26)</f>
        <v>0</v>
      </c>
      <c r="E27" s="27">
        <f t="shared" si="1"/>
        <v>-20467932</v>
      </c>
      <c r="F27" s="28">
        <f t="shared" si="1"/>
        <v>-20467932</v>
      </c>
      <c r="G27" s="28">
        <f t="shared" si="1"/>
        <v>0</v>
      </c>
      <c r="H27" s="28">
        <f t="shared" si="1"/>
        <v>-906739</v>
      </c>
      <c r="I27" s="28">
        <f t="shared" si="1"/>
        <v>0</v>
      </c>
      <c r="J27" s="28">
        <f t="shared" si="1"/>
        <v>-906739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-906739</v>
      </c>
      <c r="X27" s="28">
        <f t="shared" si="1"/>
        <v>-10233966</v>
      </c>
      <c r="Y27" s="28">
        <f t="shared" si="1"/>
        <v>9327227</v>
      </c>
      <c r="Z27" s="29">
        <f>+IF(X27&lt;&gt;0,+(Y27/X27)*100,0)</f>
        <v>-91.139906073559359</v>
      </c>
      <c r="AA27" s="30">
        <f>SUM(AA21:AA26)</f>
        <v>-20467932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-6071123</v>
      </c>
      <c r="D38" s="32">
        <f>+D17+D27+D36</f>
        <v>0</v>
      </c>
      <c r="E38" s="33">
        <f t="shared" si="3"/>
        <v>-19737048</v>
      </c>
      <c r="F38" s="2">
        <f t="shared" si="3"/>
        <v>-19737048</v>
      </c>
      <c r="G38" s="2">
        <f t="shared" si="3"/>
        <v>0</v>
      </c>
      <c r="H38" s="2">
        <f t="shared" si="3"/>
        <v>-788843</v>
      </c>
      <c r="I38" s="2">
        <f t="shared" si="3"/>
        <v>134068</v>
      </c>
      <c r="J38" s="2">
        <f t="shared" si="3"/>
        <v>-654775</v>
      </c>
      <c r="K38" s="2">
        <f t="shared" si="3"/>
        <v>0</v>
      </c>
      <c r="L38" s="2">
        <f t="shared" si="3"/>
        <v>611110</v>
      </c>
      <c r="M38" s="2">
        <f t="shared" si="3"/>
        <v>0</v>
      </c>
      <c r="N38" s="2">
        <f t="shared" si="3"/>
        <v>611110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-43665</v>
      </c>
      <c r="X38" s="2">
        <f t="shared" si="3"/>
        <v>-9868524</v>
      </c>
      <c r="Y38" s="2">
        <f t="shared" si="3"/>
        <v>9824859</v>
      </c>
      <c r="Z38" s="34">
        <f>+IF(X38&lt;&gt;0,+(Y38/X38)*100,0)</f>
        <v>-99.557532615819753</v>
      </c>
      <c r="AA38" s="35">
        <f>+AA17+AA27+AA36</f>
        <v>-19737048</v>
      </c>
    </row>
    <row r="39" spans="1:27" x14ac:dyDescent="0.25">
      <c r="A39" s="23" t="s">
        <v>60</v>
      </c>
      <c r="B39" s="17"/>
      <c r="C39" s="32">
        <v>-35553633</v>
      </c>
      <c r="D39" s="32"/>
      <c r="E39" s="33"/>
      <c r="F39" s="2"/>
      <c r="G39" s="2"/>
      <c r="H39" s="2">
        <f>+G40+H60</f>
        <v>-41628220</v>
      </c>
      <c r="I39" s="2">
        <f>+H40+I60</f>
        <v>-42417063</v>
      </c>
      <c r="J39" s="2">
        <f>+G39</f>
        <v>0</v>
      </c>
      <c r="K39" s="2">
        <f>+I40+K60</f>
        <v>-42282995</v>
      </c>
      <c r="L39" s="2">
        <f>+K40+L60</f>
        <v>-42282995</v>
      </c>
      <c r="M39" s="2">
        <f>+L40+M60</f>
        <v>-41671885</v>
      </c>
      <c r="N39" s="2">
        <f>+K39</f>
        <v>-42282995</v>
      </c>
      <c r="O39" s="2">
        <f>+M40+O60</f>
        <v>-41671885</v>
      </c>
      <c r="P39" s="2">
        <f>+O40+P60</f>
        <v>-41671885</v>
      </c>
      <c r="Q39" s="2">
        <f>+P40+Q60</f>
        <v>-41671885</v>
      </c>
      <c r="R39" s="2">
        <f>+O39</f>
        <v>-41671885</v>
      </c>
      <c r="S39" s="2">
        <f>+Q40+S60</f>
        <v>-41671885</v>
      </c>
      <c r="T39" s="2">
        <f>+S40+T60</f>
        <v>-41671885</v>
      </c>
      <c r="U39" s="2">
        <f>+T40+U60</f>
        <v>-41671885</v>
      </c>
      <c r="V39" s="2">
        <f>+S39</f>
        <v>-41671885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-41624756</v>
      </c>
      <c r="D40" s="43">
        <f t="shared" ref="D40:AA40" si="4">+D38+D39</f>
        <v>0</v>
      </c>
      <c r="E40" s="44">
        <f t="shared" si="4"/>
        <v>-19737048</v>
      </c>
      <c r="F40" s="45">
        <f t="shared" si="4"/>
        <v>-19737048</v>
      </c>
      <c r="G40" s="45">
        <f t="shared" si="4"/>
        <v>0</v>
      </c>
      <c r="H40" s="45">
        <f t="shared" si="4"/>
        <v>-42417063</v>
      </c>
      <c r="I40" s="45">
        <f t="shared" si="4"/>
        <v>-42282995</v>
      </c>
      <c r="J40" s="45">
        <f>+I40</f>
        <v>-42282995</v>
      </c>
      <c r="K40" s="45">
        <f t="shared" si="4"/>
        <v>-42282995</v>
      </c>
      <c r="L40" s="45">
        <f t="shared" si="4"/>
        <v>-41671885</v>
      </c>
      <c r="M40" s="45">
        <f t="shared" si="4"/>
        <v>-41671885</v>
      </c>
      <c r="N40" s="45">
        <f>+M40</f>
        <v>-41671885</v>
      </c>
      <c r="O40" s="45">
        <f t="shared" si="4"/>
        <v>-41671885</v>
      </c>
      <c r="P40" s="45">
        <f t="shared" si="4"/>
        <v>-41671885</v>
      </c>
      <c r="Q40" s="45">
        <f t="shared" si="4"/>
        <v>-41671885</v>
      </c>
      <c r="R40" s="45">
        <f>+Q40</f>
        <v>-41671885</v>
      </c>
      <c r="S40" s="45">
        <f t="shared" si="4"/>
        <v>-41671885</v>
      </c>
      <c r="T40" s="45">
        <f t="shared" si="4"/>
        <v>-41671885</v>
      </c>
      <c r="U40" s="45">
        <f t="shared" si="4"/>
        <v>-41671885</v>
      </c>
      <c r="V40" s="45">
        <f>+U40</f>
        <v>-41671885</v>
      </c>
      <c r="W40" s="45">
        <f>+V40</f>
        <v>-41671885</v>
      </c>
      <c r="X40" s="45">
        <f t="shared" si="4"/>
        <v>-9868524</v>
      </c>
      <c r="Y40" s="45">
        <f t="shared" si="4"/>
        <v>9824859</v>
      </c>
      <c r="Z40" s="46">
        <f>+IF(X40&lt;&gt;0,+(Y40/X40)*100,0)</f>
        <v>-99.557532615819753</v>
      </c>
      <c r="AA40" s="47">
        <f t="shared" si="4"/>
        <v>-19737048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-41628220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-169214</v>
      </c>
      <c r="D7" s="18"/>
      <c r="E7" s="19">
        <v>11841486</v>
      </c>
      <c r="F7" s="20">
        <v>11841486</v>
      </c>
      <c r="G7" s="20">
        <v>-61665</v>
      </c>
      <c r="H7" s="20">
        <v>-309385</v>
      </c>
      <c r="I7" s="20">
        <v>-425532</v>
      </c>
      <c r="J7" s="20">
        <v>-796582</v>
      </c>
      <c r="K7" s="20">
        <v>-303306</v>
      </c>
      <c r="L7" s="20">
        <v>-1431850</v>
      </c>
      <c r="M7" s="20">
        <v>-260807</v>
      </c>
      <c r="N7" s="20">
        <v>-1995963</v>
      </c>
      <c r="O7" s="20"/>
      <c r="P7" s="20"/>
      <c r="Q7" s="20"/>
      <c r="R7" s="20"/>
      <c r="S7" s="20"/>
      <c r="T7" s="20"/>
      <c r="U7" s="20"/>
      <c r="V7" s="20"/>
      <c r="W7" s="20">
        <v>-2792545</v>
      </c>
      <c r="X7" s="20">
        <v>5920740</v>
      </c>
      <c r="Y7" s="20">
        <v>-8713285</v>
      </c>
      <c r="Z7" s="21">
        <v>-147.16547255917334</v>
      </c>
      <c r="AA7" s="22">
        <v>11841486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-5428305</v>
      </c>
      <c r="F14" s="20">
        <v>-5428305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-2714154</v>
      </c>
      <c r="Y14" s="20">
        <v>2714154</v>
      </c>
      <c r="Z14" s="21">
        <v>-100</v>
      </c>
      <c r="AA14" s="22">
        <v>-5428305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-169214</v>
      </c>
      <c r="D17" s="26">
        <f>SUM(D6:D16)</f>
        <v>0</v>
      </c>
      <c r="E17" s="27">
        <f t="shared" si="0"/>
        <v>6413181</v>
      </c>
      <c r="F17" s="28">
        <f t="shared" si="0"/>
        <v>6413181</v>
      </c>
      <c r="G17" s="28">
        <f t="shared" si="0"/>
        <v>-61665</v>
      </c>
      <c r="H17" s="28">
        <f t="shared" si="0"/>
        <v>-309385</v>
      </c>
      <c r="I17" s="28">
        <f t="shared" si="0"/>
        <v>-425532</v>
      </c>
      <c r="J17" s="28">
        <f t="shared" si="0"/>
        <v>-796582</v>
      </c>
      <c r="K17" s="28">
        <f t="shared" si="0"/>
        <v>-303306</v>
      </c>
      <c r="L17" s="28">
        <f t="shared" si="0"/>
        <v>-1431850</v>
      </c>
      <c r="M17" s="28">
        <f t="shared" si="0"/>
        <v>-260807</v>
      </c>
      <c r="N17" s="28">
        <f t="shared" si="0"/>
        <v>-1995963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-2792545</v>
      </c>
      <c r="X17" s="28">
        <f t="shared" si="0"/>
        <v>3206586</v>
      </c>
      <c r="Y17" s="28">
        <f t="shared" si="0"/>
        <v>-5999131</v>
      </c>
      <c r="Z17" s="29">
        <f>+IF(X17&lt;&gt;0,+(Y17/X17)*100,0)</f>
        <v>-187.08779368462282</v>
      </c>
      <c r="AA17" s="30">
        <f>SUM(AA6:AA16)</f>
        <v>6413181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-21041530</v>
      </c>
      <c r="F26" s="20">
        <v>-21041530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-10520760</v>
      </c>
      <c r="Y26" s="20">
        <v>10520760</v>
      </c>
      <c r="Z26" s="21">
        <v>-100</v>
      </c>
      <c r="AA26" s="22">
        <v>-21041530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-21041530</v>
      </c>
      <c r="F27" s="28">
        <f t="shared" si="1"/>
        <v>-21041530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-10520760</v>
      </c>
      <c r="Y27" s="28">
        <f t="shared" si="1"/>
        <v>10520760</v>
      </c>
      <c r="Z27" s="29">
        <f>+IF(X27&lt;&gt;0,+(Y27/X27)*100,0)</f>
        <v>-100</v>
      </c>
      <c r="AA27" s="30">
        <f>SUM(AA21:AA26)</f>
        <v>-21041530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-169214</v>
      </c>
      <c r="D38" s="32">
        <f>+D17+D27+D36</f>
        <v>0</v>
      </c>
      <c r="E38" s="33">
        <f t="shared" si="3"/>
        <v>-14628349</v>
      </c>
      <c r="F38" s="2">
        <f t="shared" si="3"/>
        <v>-14628349</v>
      </c>
      <c r="G38" s="2">
        <f t="shared" si="3"/>
        <v>-61665</v>
      </c>
      <c r="H38" s="2">
        <f t="shared" si="3"/>
        <v>-309385</v>
      </c>
      <c r="I38" s="2">
        <f t="shared" si="3"/>
        <v>-425532</v>
      </c>
      <c r="J38" s="2">
        <f t="shared" si="3"/>
        <v>-796582</v>
      </c>
      <c r="K38" s="2">
        <f t="shared" si="3"/>
        <v>-303306</v>
      </c>
      <c r="L38" s="2">
        <f t="shared" si="3"/>
        <v>-1431850</v>
      </c>
      <c r="M38" s="2">
        <f t="shared" si="3"/>
        <v>-260807</v>
      </c>
      <c r="N38" s="2">
        <f t="shared" si="3"/>
        <v>-1995963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-2792545</v>
      </c>
      <c r="X38" s="2">
        <f t="shared" si="3"/>
        <v>-7314174</v>
      </c>
      <c r="Y38" s="2">
        <f t="shared" si="3"/>
        <v>4521629</v>
      </c>
      <c r="Z38" s="34">
        <f>+IF(X38&lt;&gt;0,+(Y38/X38)*100,0)</f>
        <v>-61.820090689666394</v>
      </c>
      <c r="AA38" s="35">
        <f>+AA17+AA27+AA36</f>
        <v>-14628349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-61665</v>
      </c>
      <c r="I39" s="2">
        <f>+H40+I60</f>
        <v>-371050</v>
      </c>
      <c r="J39" s="2">
        <f>+G39</f>
        <v>0</v>
      </c>
      <c r="K39" s="2">
        <f>+I40+K60</f>
        <v>-796582</v>
      </c>
      <c r="L39" s="2">
        <f>+K40+L60</f>
        <v>-1099888</v>
      </c>
      <c r="M39" s="2">
        <f>+L40+M60</f>
        <v>-2531738</v>
      </c>
      <c r="N39" s="2">
        <f>+K39</f>
        <v>-796582</v>
      </c>
      <c r="O39" s="2">
        <f>+M40+O60</f>
        <v>-2792545</v>
      </c>
      <c r="P39" s="2">
        <f>+O40+P60</f>
        <v>-2792545</v>
      </c>
      <c r="Q39" s="2">
        <f>+P40+Q60</f>
        <v>-2792545</v>
      </c>
      <c r="R39" s="2">
        <f>+O39</f>
        <v>-2792545</v>
      </c>
      <c r="S39" s="2">
        <f>+Q40+S60</f>
        <v>-2792545</v>
      </c>
      <c r="T39" s="2">
        <f>+S40+T60</f>
        <v>-2792545</v>
      </c>
      <c r="U39" s="2">
        <f>+T40+U60</f>
        <v>-2792545</v>
      </c>
      <c r="V39" s="2">
        <f>+S39</f>
        <v>-2792545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-169214</v>
      </c>
      <c r="D40" s="43">
        <f t="shared" ref="D40:AA40" si="4">+D38+D39</f>
        <v>0</v>
      </c>
      <c r="E40" s="44">
        <f t="shared" si="4"/>
        <v>-14628349</v>
      </c>
      <c r="F40" s="45">
        <f t="shared" si="4"/>
        <v>-14628349</v>
      </c>
      <c r="G40" s="45">
        <f t="shared" si="4"/>
        <v>-61665</v>
      </c>
      <c r="H40" s="45">
        <f t="shared" si="4"/>
        <v>-371050</v>
      </c>
      <c r="I40" s="45">
        <f t="shared" si="4"/>
        <v>-796582</v>
      </c>
      <c r="J40" s="45">
        <f>+I40</f>
        <v>-796582</v>
      </c>
      <c r="K40" s="45">
        <f t="shared" si="4"/>
        <v>-1099888</v>
      </c>
      <c r="L40" s="45">
        <f t="shared" si="4"/>
        <v>-2531738</v>
      </c>
      <c r="M40" s="45">
        <f t="shared" si="4"/>
        <v>-2792545</v>
      </c>
      <c r="N40" s="45">
        <f>+M40</f>
        <v>-2792545</v>
      </c>
      <c r="O40" s="45">
        <f t="shared" si="4"/>
        <v>-2792545</v>
      </c>
      <c r="P40" s="45">
        <f t="shared" si="4"/>
        <v>-2792545</v>
      </c>
      <c r="Q40" s="45">
        <f t="shared" si="4"/>
        <v>-2792545</v>
      </c>
      <c r="R40" s="45">
        <f>+Q40</f>
        <v>-2792545</v>
      </c>
      <c r="S40" s="45">
        <f t="shared" si="4"/>
        <v>-2792545</v>
      </c>
      <c r="T40" s="45">
        <f t="shared" si="4"/>
        <v>-2792545</v>
      </c>
      <c r="U40" s="45">
        <f t="shared" si="4"/>
        <v>-2792545</v>
      </c>
      <c r="V40" s="45">
        <f>+U40</f>
        <v>-2792545</v>
      </c>
      <c r="W40" s="45">
        <f>+V40</f>
        <v>-2792545</v>
      </c>
      <c r="X40" s="45">
        <f t="shared" si="4"/>
        <v>-7314174</v>
      </c>
      <c r="Y40" s="45">
        <f t="shared" si="4"/>
        <v>4521629</v>
      </c>
      <c r="Z40" s="46">
        <f>+IF(X40&lt;&gt;0,+(Y40/X40)*100,0)</f>
        <v>-61.820090689666394</v>
      </c>
      <c r="AA40" s="47">
        <f t="shared" si="4"/>
        <v>-14628349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8233032</v>
      </c>
      <c r="F6" s="20">
        <v>8233032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4116516</v>
      </c>
      <c r="Y6" s="20">
        <v>-4116516</v>
      </c>
      <c r="Z6" s="21">
        <v>-100</v>
      </c>
      <c r="AA6" s="22">
        <v>8233032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3600467</v>
      </c>
      <c r="F7" s="20">
        <v>3600467</v>
      </c>
      <c r="G7" s="20"/>
      <c r="H7" s="20"/>
      <c r="I7" s="20">
        <v>155165</v>
      </c>
      <c r="J7" s="20">
        <v>155165</v>
      </c>
      <c r="K7" s="20">
        <v>301491</v>
      </c>
      <c r="L7" s="20">
        <v>292428</v>
      </c>
      <c r="M7" s="20">
        <v>245894</v>
      </c>
      <c r="N7" s="20">
        <v>839813</v>
      </c>
      <c r="O7" s="20"/>
      <c r="P7" s="20"/>
      <c r="Q7" s="20"/>
      <c r="R7" s="20"/>
      <c r="S7" s="20"/>
      <c r="T7" s="20"/>
      <c r="U7" s="20"/>
      <c r="V7" s="20"/>
      <c r="W7" s="20">
        <v>994978</v>
      </c>
      <c r="X7" s="20">
        <v>1800234</v>
      </c>
      <c r="Y7" s="20">
        <v>-805256</v>
      </c>
      <c r="Z7" s="21">
        <v>-44.730629462614303</v>
      </c>
      <c r="AA7" s="22">
        <v>3600467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20773956</v>
      </c>
      <c r="F11" s="20">
        <v>20773956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10386978</v>
      </c>
      <c r="Y11" s="20">
        <v>-10386978</v>
      </c>
      <c r="Z11" s="21">
        <v>-100</v>
      </c>
      <c r="AA11" s="22">
        <v>20773956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-2980556</v>
      </c>
      <c r="D14" s="18"/>
      <c r="E14" s="19">
        <v>-6016626</v>
      </c>
      <c r="F14" s="20">
        <v>-6016626</v>
      </c>
      <c r="G14" s="20">
        <v>-237914</v>
      </c>
      <c r="H14" s="20">
        <v>-231378</v>
      </c>
      <c r="I14" s="20">
        <v>-976271</v>
      </c>
      <c r="J14" s="20">
        <v>-1445563</v>
      </c>
      <c r="K14" s="20">
        <v>-730517</v>
      </c>
      <c r="L14" s="20">
        <v>-978740</v>
      </c>
      <c r="M14" s="20">
        <v>-1271401</v>
      </c>
      <c r="N14" s="20">
        <v>-2980658</v>
      </c>
      <c r="O14" s="20"/>
      <c r="P14" s="20"/>
      <c r="Q14" s="20"/>
      <c r="R14" s="20"/>
      <c r="S14" s="20"/>
      <c r="T14" s="20"/>
      <c r="U14" s="20"/>
      <c r="V14" s="20"/>
      <c r="W14" s="20">
        <v>-4426221</v>
      </c>
      <c r="X14" s="20">
        <v>-1957815</v>
      </c>
      <c r="Y14" s="20">
        <v>-2468406</v>
      </c>
      <c r="Z14" s="21">
        <v>126.07963469480008</v>
      </c>
      <c r="AA14" s="22">
        <v>-6016626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-2980556</v>
      </c>
      <c r="D17" s="26">
        <f>SUM(D6:D16)</f>
        <v>0</v>
      </c>
      <c r="E17" s="27">
        <f t="shared" si="0"/>
        <v>26590829</v>
      </c>
      <c r="F17" s="28">
        <f t="shared" si="0"/>
        <v>26590829</v>
      </c>
      <c r="G17" s="28">
        <f t="shared" si="0"/>
        <v>-237914</v>
      </c>
      <c r="H17" s="28">
        <f t="shared" si="0"/>
        <v>-231378</v>
      </c>
      <c r="I17" s="28">
        <f t="shared" si="0"/>
        <v>-821106</v>
      </c>
      <c r="J17" s="28">
        <f t="shared" si="0"/>
        <v>-1290398</v>
      </c>
      <c r="K17" s="28">
        <f t="shared" si="0"/>
        <v>-429026</v>
      </c>
      <c r="L17" s="28">
        <f t="shared" si="0"/>
        <v>-686312</v>
      </c>
      <c r="M17" s="28">
        <f t="shared" si="0"/>
        <v>-1025507</v>
      </c>
      <c r="N17" s="28">
        <f t="shared" si="0"/>
        <v>-2140845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-3431243</v>
      </c>
      <c r="X17" s="28">
        <f t="shared" si="0"/>
        <v>14345913</v>
      </c>
      <c r="Y17" s="28">
        <f t="shared" si="0"/>
        <v>-17777156</v>
      </c>
      <c r="Z17" s="29">
        <f>+IF(X17&lt;&gt;0,+(Y17/X17)*100,0)</f>
        <v>-123.91791306694806</v>
      </c>
      <c r="AA17" s="30">
        <f>SUM(AA6:AA16)</f>
        <v>26590829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-27347003</v>
      </c>
      <c r="F26" s="20">
        <v>-27347003</v>
      </c>
      <c r="G26" s="20"/>
      <c r="H26" s="20"/>
      <c r="I26" s="20">
        <v>-1478153</v>
      </c>
      <c r="J26" s="20">
        <v>-1478153</v>
      </c>
      <c r="K26" s="20">
        <v>-2973498</v>
      </c>
      <c r="L26" s="20"/>
      <c r="M26" s="20">
        <v>-1691803</v>
      </c>
      <c r="N26" s="20">
        <v>-4665301</v>
      </c>
      <c r="O26" s="20"/>
      <c r="P26" s="20"/>
      <c r="Q26" s="20"/>
      <c r="R26" s="20"/>
      <c r="S26" s="20"/>
      <c r="T26" s="20"/>
      <c r="U26" s="20"/>
      <c r="V26" s="20"/>
      <c r="W26" s="20">
        <v>-6143454</v>
      </c>
      <c r="X26" s="20">
        <v>-13673500</v>
      </c>
      <c r="Y26" s="20">
        <v>7530046</v>
      </c>
      <c r="Z26" s="21">
        <v>-55.07036237978572</v>
      </c>
      <c r="AA26" s="22">
        <v>-27347003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-27347003</v>
      </c>
      <c r="F27" s="28">
        <f t="shared" si="1"/>
        <v>-27347003</v>
      </c>
      <c r="G27" s="28">
        <f t="shared" si="1"/>
        <v>0</v>
      </c>
      <c r="H27" s="28">
        <f t="shared" si="1"/>
        <v>0</v>
      </c>
      <c r="I27" s="28">
        <f t="shared" si="1"/>
        <v>-1478153</v>
      </c>
      <c r="J27" s="28">
        <f t="shared" si="1"/>
        <v>-1478153</v>
      </c>
      <c r="K27" s="28">
        <f t="shared" si="1"/>
        <v>-2973498</v>
      </c>
      <c r="L27" s="28">
        <f t="shared" si="1"/>
        <v>0</v>
      </c>
      <c r="M27" s="28">
        <f t="shared" si="1"/>
        <v>-1691803</v>
      </c>
      <c r="N27" s="28">
        <f t="shared" si="1"/>
        <v>-4665301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-6143454</v>
      </c>
      <c r="X27" s="28">
        <f t="shared" si="1"/>
        <v>-13673500</v>
      </c>
      <c r="Y27" s="28">
        <f t="shared" si="1"/>
        <v>7530046</v>
      </c>
      <c r="Z27" s="29">
        <f>+IF(X27&lt;&gt;0,+(Y27/X27)*100,0)</f>
        <v>-55.07036237978572</v>
      </c>
      <c r="AA27" s="30">
        <f>SUM(AA21:AA26)</f>
        <v>-27347003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-2980556</v>
      </c>
      <c r="D38" s="32">
        <f>+D17+D27+D36</f>
        <v>0</v>
      </c>
      <c r="E38" s="33">
        <f t="shared" si="3"/>
        <v>-756174</v>
      </c>
      <c r="F38" s="2">
        <f t="shared" si="3"/>
        <v>-756174</v>
      </c>
      <c r="G38" s="2">
        <f t="shared" si="3"/>
        <v>-237914</v>
      </c>
      <c r="H38" s="2">
        <f t="shared" si="3"/>
        <v>-231378</v>
      </c>
      <c r="I38" s="2">
        <f t="shared" si="3"/>
        <v>-2299259</v>
      </c>
      <c r="J38" s="2">
        <f t="shared" si="3"/>
        <v>-2768551</v>
      </c>
      <c r="K38" s="2">
        <f t="shared" si="3"/>
        <v>-3402524</v>
      </c>
      <c r="L38" s="2">
        <f t="shared" si="3"/>
        <v>-686312</v>
      </c>
      <c r="M38" s="2">
        <f t="shared" si="3"/>
        <v>-2717310</v>
      </c>
      <c r="N38" s="2">
        <f t="shared" si="3"/>
        <v>-6806146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-9574697</v>
      </c>
      <c r="X38" s="2">
        <f t="shared" si="3"/>
        <v>672413</v>
      </c>
      <c r="Y38" s="2">
        <f t="shared" si="3"/>
        <v>-10247110</v>
      </c>
      <c r="Z38" s="34">
        <f>+IF(X38&lt;&gt;0,+(Y38/X38)*100,0)</f>
        <v>-1523.9309769442291</v>
      </c>
      <c r="AA38" s="35">
        <f>+AA17+AA27+AA36</f>
        <v>-756174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-237914</v>
      </c>
      <c r="I39" s="2">
        <f>+H40+I60</f>
        <v>-469292</v>
      </c>
      <c r="J39" s="2">
        <f>+G39</f>
        <v>0</v>
      </c>
      <c r="K39" s="2">
        <f>+I40+K60</f>
        <v>-2768551</v>
      </c>
      <c r="L39" s="2">
        <f>+K40+L60</f>
        <v>-6171075</v>
      </c>
      <c r="M39" s="2">
        <f>+L40+M60</f>
        <v>-6857387</v>
      </c>
      <c r="N39" s="2">
        <f>+K39</f>
        <v>-2768551</v>
      </c>
      <c r="O39" s="2">
        <f>+M40+O60</f>
        <v>-9574697</v>
      </c>
      <c r="P39" s="2">
        <f>+O40+P60</f>
        <v>-9574697</v>
      </c>
      <c r="Q39" s="2">
        <f>+P40+Q60</f>
        <v>-9574697</v>
      </c>
      <c r="R39" s="2">
        <f>+O39</f>
        <v>-9574697</v>
      </c>
      <c r="S39" s="2">
        <f>+Q40+S60</f>
        <v>-9574697</v>
      </c>
      <c r="T39" s="2">
        <f>+S40+T60</f>
        <v>-9574697</v>
      </c>
      <c r="U39" s="2">
        <f>+T40+U60</f>
        <v>-9574697</v>
      </c>
      <c r="V39" s="2">
        <f>+S39</f>
        <v>-9574697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-2980556</v>
      </c>
      <c r="D40" s="43">
        <f t="shared" ref="D40:AA40" si="4">+D38+D39</f>
        <v>0</v>
      </c>
      <c r="E40" s="44">
        <f t="shared" si="4"/>
        <v>-756174</v>
      </c>
      <c r="F40" s="45">
        <f t="shared" si="4"/>
        <v>-756174</v>
      </c>
      <c r="G40" s="45">
        <f t="shared" si="4"/>
        <v>-237914</v>
      </c>
      <c r="H40" s="45">
        <f t="shared" si="4"/>
        <v>-469292</v>
      </c>
      <c r="I40" s="45">
        <f t="shared" si="4"/>
        <v>-2768551</v>
      </c>
      <c r="J40" s="45">
        <f>+I40</f>
        <v>-2768551</v>
      </c>
      <c r="K40" s="45">
        <f t="shared" si="4"/>
        <v>-6171075</v>
      </c>
      <c r="L40" s="45">
        <f t="shared" si="4"/>
        <v>-6857387</v>
      </c>
      <c r="M40" s="45">
        <f t="shared" si="4"/>
        <v>-9574697</v>
      </c>
      <c r="N40" s="45">
        <f>+M40</f>
        <v>-9574697</v>
      </c>
      <c r="O40" s="45">
        <f t="shared" si="4"/>
        <v>-9574697</v>
      </c>
      <c r="P40" s="45">
        <f t="shared" si="4"/>
        <v>-9574697</v>
      </c>
      <c r="Q40" s="45">
        <f t="shared" si="4"/>
        <v>-9574697</v>
      </c>
      <c r="R40" s="45">
        <f>+Q40</f>
        <v>-9574697</v>
      </c>
      <c r="S40" s="45">
        <f t="shared" si="4"/>
        <v>-9574697</v>
      </c>
      <c r="T40" s="45">
        <f t="shared" si="4"/>
        <v>-9574697</v>
      </c>
      <c r="U40" s="45">
        <f t="shared" si="4"/>
        <v>-9574697</v>
      </c>
      <c r="V40" s="45">
        <f>+U40</f>
        <v>-9574697</v>
      </c>
      <c r="W40" s="45">
        <f>+V40</f>
        <v>-9574697</v>
      </c>
      <c r="X40" s="45">
        <f t="shared" si="4"/>
        <v>672413</v>
      </c>
      <c r="Y40" s="45">
        <f t="shared" si="4"/>
        <v>-10247110</v>
      </c>
      <c r="Z40" s="46">
        <f>+IF(X40&lt;&gt;0,+(Y40/X40)*100,0)</f>
        <v>-1523.9309769442291</v>
      </c>
      <c r="AA40" s="47">
        <f t="shared" si="4"/>
        <v>-756174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4580787</v>
      </c>
      <c r="D7" s="18"/>
      <c r="E7" s="19">
        <v>15750000</v>
      </c>
      <c r="F7" s="20">
        <v>15750000</v>
      </c>
      <c r="G7" s="20">
        <v>347031</v>
      </c>
      <c r="H7" s="20">
        <v>341838</v>
      </c>
      <c r="I7" s="20">
        <v>524590</v>
      </c>
      <c r="J7" s="20">
        <v>1213459</v>
      </c>
      <c r="K7" s="20">
        <v>200296</v>
      </c>
      <c r="L7" s="20">
        <v>345782</v>
      </c>
      <c r="M7" s="20">
        <v>658280</v>
      </c>
      <c r="N7" s="20">
        <v>1204358</v>
      </c>
      <c r="O7" s="20"/>
      <c r="P7" s="20"/>
      <c r="Q7" s="20"/>
      <c r="R7" s="20"/>
      <c r="S7" s="20"/>
      <c r="T7" s="20"/>
      <c r="U7" s="20"/>
      <c r="V7" s="20"/>
      <c r="W7" s="20">
        <v>2417817</v>
      </c>
      <c r="X7" s="20">
        <v>7875000</v>
      </c>
      <c r="Y7" s="20">
        <v>-5457183</v>
      </c>
      <c r="Z7" s="21">
        <v>-69.297561904761906</v>
      </c>
      <c r="AA7" s="22">
        <v>15750000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1449</v>
      </c>
      <c r="D9" s="18"/>
      <c r="E9" s="19">
        <v>1785000</v>
      </c>
      <c r="F9" s="20">
        <v>1785000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892500</v>
      </c>
      <c r="Y9" s="20">
        <v>-892500</v>
      </c>
      <c r="Z9" s="21">
        <v>-100</v>
      </c>
      <c r="AA9" s="22">
        <v>1785000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-5281582</v>
      </c>
      <c r="D14" s="18"/>
      <c r="E14" s="19">
        <v>-13865454</v>
      </c>
      <c r="F14" s="20">
        <v>-13865454</v>
      </c>
      <c r="G14" s="20">
        <v>-106597</v>
      </c>
      <c r="H14" s="20">
        <v>-4945</v>
      </c>
      <c r="I14" s="20">
        <v>-298748</v>
      </c>
      <c r="J14" s="20">
        <v>-410290</v>
      </c>
      <c r="K14" s="20">
        <v>-71906</v>
      </c>
      <c r="L14" s="20">
        <v>-292517</v>
      </c>
      <c r="M14" s="20">
        <v>-76676</v>
      </c>
      <c r="N14" s="20">
        <v>-441099</v>
      </c>
      <c r="O14" s="20"/>
      <c r="P14" s="20"/>
      <c r="Q14" s="20"/>
      <c r="R14" s="20"/>
      <c r="S14" s="20"/>
      <c r="T14" s="20"/>
      <c r="U14" s="20"/>
      <c r="V14" s="20"/>
      <c r="W14" s="20">
        <v>-851389</v>
      </c>
      <c r="X14" s="20">
        <v>-6932736</v>
      </c>
      <c r="Y14" s="20">
        <v>6081347</v>
      </c>
      <c r="Z14" s="21">
        <v>-87.71929293139101</v>
      </c>
      <c r="AA14" s="22">
        <v>-13865454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-1000000</v>
      </c>
      <c r="F15" s="20">
        <v>-1000000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-499998</v>
      </c>
      <c r="Y15" s="20">
        <v>499998</v>
      </c>
      <c r="Z15" s="21">
        <v>-100</v>
      </c>
      <c r="AA15" s="22">
        <v>-1000000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-699346</v>
      </c>
      <c r="D17" s="26">
        <f>SUM(D6:D16)</f>
        <v>0</v>
      </c>
      <c r="E17" s="27">
        <f t="shared" si="0"/>
        <v>2669546</v>
      </c>
      <c r="F17" s="28">
        <f t="shared" si="0"/>
        <v>2669546</v>
      </c>
      <c r="G17" s="28">
        <f t="shared" si="0"/>
        <v>240434</v>
      </c>
      <c r="H17" s="28">
        <f t="shared" si="0"/>
        <v>336893</v>
      </c>
      <c r="I17" s="28">
        <f t="shared" si="0"/>
        <v>225842</v>
      </c>
      <c r="J17" s="28">
        <f t="shared" si="0"/>
        <v>803169</v>
      </c>
      <c r="K17" s="28">
        <f t="shared" si="0"/>
        <v>128390</v>
      </c>
      <c r="L17" s="28">
        <f t="shared" si="0"/>
        <v>53265</v>
      </c>
      <c r="M17" s="28">
        <f t="shared" si="0"/>
        <v>581604</v>
      </c>
      <c r="N17" s="28">
        <f t="shared" si="0"/>
        <v>763259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1566428</v>
      </c>
      <c r="X17" s="28">
        <f t="shared" si="0"/>
        <v>1334766</v>
      </c>
      <c r="Y17" s="28">
        <f t="shared" si="0"/>
        <v>231662</v>
      </c>
      <c r="Z17" s="29">
        <f>+IF(X17&lt;&gt;0,+(Y17/X17)*100,0)</f>
        <v>17.356000976950266</v>
      </c>
      <c r="AA17" s="30">
        <f>SUM(AA6:AA16)</f>
        <v>2669546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-18482351</v>
      </c>
      <c r="D26" s="18"/>
      <c r="E26" s="19">
        <v>-19100000</v>
      </c>
      <c r="F26" s="20">
        <v>-19100000</v>
      </c>
      <c r="G26" s="20">
        <v>-6786567</v>
      </c>
      <c r="H26" s="20">
        <v>-2778907</v>
      </c>
      <c r="I26" s="20"/>
      <c r="J26" s="20">
        <v>-9565474</v>
      </c>
      <c r="K26" s="20">
        <v>-3938768</v>
      </c>
      <c r="L26" s="20"/>
      <c r="M26" s="20">
        <v>-2266357</v>
      </c>
      <c r="N26" s="20">
        <v>-6205125</v>
      </c>
      <c r="O26" s="20"/>
      <c r="P26" s="20"/>
      <c r="Q26" s="20"/>
      <c r="R26" s="20"/>
      <c r="S26" s="20"/>
      <c r="T26" s="20"/>
      <c r="U26" s="20"/>
      <c r="V26" s="20"/>
      <c r="W26" s="20">
        <v>-15770599</v>
      </c>
      <c r="X26" s="20">
        <v>-9550002</v>
      </c>
      <c r="Y26" s="20">
        <v>-6220597</v>
      </c>
      <c r="Z26" s="21">
        <v>65.13712771997325</v>
      </c>
      <c r="AA26" s="22">
        <v>-19100000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-18482351</v>
      </c>
      <c r="D27" s="26">
        <f>SUM(D21:D26)</f>
        <v>0</v>
      </c>
      <c r="E27" s="27">
        <f t="shared" si="1"/>
        <v>-19100000</v>
      </c>
      <c r="F27" s="28">
        <f t="shared" si="1"/>
        <v>-19100000</v>
      </c>
      <c r="G27" s="28">
        <f t="shared" si="1"/>
        <v>-6786567</v>
      </c>
      <c r="H27" s="28">
        <f t="shared" si="1"/>
        <v>-2778907</v>
      </c>
      <c r="I27" s="28">
        <f t="shared" si="1"/>
        <v>0</v>
      </c>
      <c r="J27" s="28">
        <f t="shared" si="1"/>
        <v>-9565474</v>
      </c>
      <c r="K27" s="28">
        <f t="shared" si="1"/>
        <v>-3938768</v>
      </c>
      <c r="L27" s="28">
        <f t="shared" si="1"/>
        <v>0</v>
      </c>
      <c r="M27" s="28">
        <f t="shared" si="1"/>
        <v>-2266357</v>
      </c>
      <c r="N27" s="28">
        <f t="shared" si="1"/>
        <v>-6205125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-15770599</v>
      </c>
      <c r="X27" s="28">
        <f t="shared" si="1"/>
        <v>-9550002</v>
      </c>
      <c r="Y27" s="28">
        <f t="shared" si="1"/>
        <v>-6220597</v>
      </c>
      <c r="Z27" s="29">
        <f>+IF(X27&lt;&gt;0,+(Y27/X27)*100,0)</f>
        <v>65.13712771997325</v>
      </c>
      <c r="AA27" s="30">
        <f>SUM(AA21:AA26)</f>
        <v>-19100000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-19181697</v>
      </c>
      <c r="D38" s="32">
        <f>+D17+D27+D36</f>
        <v>0</v>
      </c>
      <c r="E38" s="33">
        <f t="shared" si="3"/>
        <v>-16430454</v>
      </c>
      <c r="F38" s="2">
        <f t="shared" si="3"/>
        <v>-16430454</v>
      </c>
      <c r="G38" s="2">
        <f t="shared" si="3"/>
        <v>-6546133</v>
      </c>
      <c r="H38" s="2">
        <f t="shared" si="3"/>
        <v>-2442014</v>
      </c>
      <c r="I38" s="2">
        <f t="shared" si="3"/>
        <v>225842</v>
      </c>
      <c r="J38" s="2">
        <f t="shared" si="3"/>
        <v>-8762305</v>
      </c>
      <c r="K38" s="2">
        <f t="shared" si="3"/>
        <v>-3810378</v>
      </c>
      <c r="L38" s="2">
        <f t="shared" si="3"/>
        <v>53265</v>
      </c>
      <c r="M38" s="2">
        <f t="shared" si="3"/>
        <v>-1684753</v>
      </c>
      <c r="N38" s="2">
        <f t="shared" si="3"/>
        <v>-5441866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-14204171</v>
      </c>
      <c r="X38" s="2">
        <f t="shared" si="3"/>
        <v>-8215236</v>
      </c>
      <c r="Y38" s="2">
        <f t="shared" si="3"/>
        <v>-5988935</v>
      </c>
      <c r="Z38" s="34">
        <f>+IF(X38&lt;&gt;0,+(Y38/X38)*100,0)</f>
        <v>72.900340294545401</v>
      </c>
      <c r="AA38" s="35">
        <f>+AA17+AA27+AA36</f>
        <v>-16430454</v>
      </c>
    </row>
    <row r="39" spans="1:27" x14ac:dyDescent="0.25">
      <c r="A39" s="23" t="s">
        <v>60</v>
      </c>
      <c r="B39" s="17"/>
      <c r="C39" s="32">
        <v>-40743064</v>
      </c>
      <c r="D39" s="32"/>
      <c r="E39" s="33">
        <v>-25081822</v>
      </c>
      <c r="F39" s="2">
        <v>-25081822</v>
      </c>
      <c r="G39" s="2">
        <v>-59958314</v>
      </c>
      <c r="H39" s="2">
        <f>+G40+H60</f>
        <v>-66504447</v>
      </c>
      <c r="I39" s="2">
        <f>+H40+I60</f>
        <v>-68946461</v>
      </c>
      <c r="J39" s="2">
        <f>+G39</f>
        <v>-59958314</v>
      </c>
      <c r="K39" s="2">
        <f>+I40+K60</f>
        <v>-68720619</v>
      </c>
      <c r="L39" s="2">
        <f>+K40+L60</f>
        <v>-72530997</v>
      </c>
      <c r="M39" s="2">
        <f>+L40+M60</f>
        <v>-72477732</v>
      </c>
      <c r="N39" s="2">
        <f>+K39</f>
        <v>-68720619</v>
      </c>
      <c r="O39" s="2">
        <f>+M40+O60</f>
        <v>-74162485</v>
      </c>
      <c r="P39" s="2">
        <f>+O40+P60</f>
        <v>-74162485</v>
      </c>
      <c r="Q39" s="2">
        <f>+P40+Q60</f>
        <v>-74162485</v>
      </c>
      <c r="R39" s="2">
        <f>+O39</f>
        <v>-74162485</v>
      </c>
      <c r="S39" s="2">
        <f>+Q40+S60</f>
        <v>-74162485</v>
      </c>
      <c r="T39" s="2">
        <f>+S40+T60</f>
        <v>-74162485</v>
      </c>
      <c r="U39" s="2">
        <f>+T40+U60</f>
        <v>-74162485</v>
      </c>
      <c r="V39" s="2">
        <f>+S39</f>
        <v>-74162485</v>
      </c>
      <c r="W39" s="2">
        <f>+G39</f>
        <v>-59958314</v>
      </c>
      <c r="X39" s="2">
        <v>-25081822</v>
      </c>
      <c r="Y39" s="2">
        <f>+W39-X39</f>
        <v>-34876492</v>
      </c>
      <c r="Z39" s="34">
        <f>+IF(X39&lt;&gt;0,+(Y39/X39)*100,0)</f>
        <v>139.05087118471698</v>
      </c>
      <c r="AA39" s="35">
        <v>-25081822</v>
      </c>
    </row>
    <row r="40" spans="1:27" x14ac:dyDescent="0.25">
      <c r="A40" s="41" t="s">
        <v>62</v>
      </c>
      <c r="B40" s="42" t="s">
        <v>61</v>
      </c>
      <c r="C40" s="43">
        <f>+C38+C39</f>
        <v>-59924761</v>
      </c>
      <c r="D40" s="43">
        <f t="shared" ref="D40:AA40" si="4">+D38+D39</f>
        <v>0</v>
      </c>
      <c r="E40" s="44">
        <f t="shared" si="4"/>
        <v>-41512276</v>
      </c>
      <c r="F40" s="45">
        <f t="shared" si="4"/>
        <v>-41512276</v>
      </c>
      <c r="G40" s="45">
        <f t="shared" si="4"/>
        <v>-66504447</v>
      </c>
      <c r="H40" s="45">
        <f t="shared" si="4"/>
        <v>-68946461</v>
      </c>
      <c r="I40" s="45">
        <f t="shared" si="4"/>
        <v>-68720619</v>
      </c>
      <c r="J40" s="45">
        <f>+I40</f>
        <v>-68720619</v>
      </c>
      <c r="K40" s="45">
        <f t="shared" si="4"/>
        <v>-72530997</v>
      </c>
      <c r="L40" s="45">
        <f t="shared" si="4"/>
        <v>-72477732</v>
      </c>
      <c r="M40" s="45">
        <f t="shared" si="4"/>
        <v>-74162485</v>
      </c>
      <c r="N40" s="45">
        <f>+M40</f>
        <v>-74162485</v>
      </c>
      <c r="O40" s="45">
        <f t="shared" si="4"/>
        <v>-74162485</v>
      </c>
      <c r="P40" s="45">
        <f t="shared" si="4"/>
        <v>-74162485</v>
      </c>
      <c r="Q40" s="45">
        <f t="shared" si="4"/>
        <v>-74162485</v>
      </c>
      <c r="R40" s="45">
        <f>+Q40</f>
        <v>-74162485</v>
      </c>
      <c r="S40" s="45">
        <f t="shared" si="4"/>
        <v>-74162485</v>
      </c>
      <c r="T40" s="45">
        <f t="shared" si="4"/>
        <v>-74162485</v>
      </c>
      <c r="U40" s="45">
        <f t="shared" si="4"/>
        <v>-74162485</v>
      </c>
      <c r="V40" s="45">
        <f>+U40</f>
        <v>-74162485</v>
      </c>
      <c r="W40" s="45">
        <f>+V40</f>
        <v>-74162485</v>
      </c>
      <c r="X40" s="45">
        <f t="shared" si="4"/>
        <v>-33297058</v>
      </c>
      <c r="Y40" s="45">
        <f t="shared" si="4"/>
        <v>-40865427</v>
      </c>
      <c r="Z40" s="46">
        <f>+IF(X40&lt;&gt;0,+(Y40/X40)*100,0)</f>
        <v>122.72984297892025</v>
      </c>
      <c r="AA40" s="47">
        <f t="shared" si="4"/>
        <v>-41512276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-59958314</v>
      </c>
      <c r="J60">
        <v>-59958314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5588374</v>
      </c>
      <c r="D7" s="18"/>
      <c r="E7" s="19"/>
      <c r="F7" s="20"/>
      <c r="G7" s="20">
        <v>649245</v>
      </c>
      <c r="H7" s="20">
        <v>890435</v>
      </c>
      <c r="I7" s="20">
        <v>928376</v>
      </c>
      <c r="J7" s="20">
        <v>2468056</v>
      </c>
      <c r="K7" s="20">
        <v>661818</v>
      </c>
      <c r="L7" s="20"/>
      <c r="M7" s="20">
        <v>644072</v>
      </c>
      <c r="N7" s="20">
        <v>1305890</v>
      </c>
      <c r="O7" s="20"/>
      <c r="P7" s="20"/>
      <c r="Q7" s="20"/>
      <c r="R7" s="20"/>
      <c r="S7" s="20"/>
      <c r="T7" s="20"/>
      <c r="U7" s="20"/>
      <c r="V7" s="20"/>
      <c r="W7" s="20">
        <v>3773946</v>
      </c>
      <c r="X7" s="20"/>
      <c r="Y7" s="20">
        <v>3773946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-11723174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-6134800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649245</v>
      </c>
      <c r="H17" s="28">
        <f t="shared" si="0"/>
        <v>890435</v>
      </c>
      <c r="I17" s="28">
        <f t="shared" si="0"/>
        <v>928376</v>
      </c>
      <c r="J17" s="28">
        <f t="shared" si="0"/>
        <v>2468056</v>
      </c>
      <c r="K17" s="28">
        <f t="shared" si="0"/>
        <v>661818</v>
      </c>
      <c r="L17" s="28">
        <f t="shared" si="0"/>
        <v>0</v>
      </c>
      <c r="M17" s="28">
        <f t="shared" si="0"/>
        <v>644072</v>
      </c>
      <c r="N17" s="28">
        <f t="shared" si="0"/>
        <v>1305890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3773946</v>
      </c>
      <c r="X17" s="28">
        <f t="shared" si="0"/>
        <v>0</v>
      </c>
      <c r="Y17" s="28">
        <f t="shared" si="0"/>
        <v>3773946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-6134800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649245</v>
      </c>
      <c r="H38" s="2">
        <f t="shared" si="3"/>
        <v>890435</v>
      </c>
      <c r="I38" s="2">
        <f t="shared" si="3"/>
        <v>928376</v>
      </c>
      <c r="J38" s="2">
        <f t="shared" si="3"/>
        <v>2468056</v>
      </c>
      <c r="K38" s="2">
        <f t="shared" si="3"/>
        <v>661818</v>
      </c>
      <c r="L38" s="2">
        <f t="shared" si="3"/>
        <v>0</v>
      </c>
      <c r="M38" s="2">
        <f t="shared" si="3"/>
        <v>644072</v>
      </c>
      <c r="N38" s="2">
        <f t="shared" si="3"/>
        <v>1305890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3773946</v>
      </c>
      <c r="X38" s="2">
        <f t="shared" si="3"/>
        <v>0</v>
      </c>
      <c r="Y38" s="2">
        <f t="shared" si="3"/>
        <v>3773946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649245</v>
      </c>
      <c r="I39" s="2">
        <f>+H40+I60</f>
        <v>1539680</v>
      </c>
      <c r="J39" s="2">
        <f>+G39</f>
        <v>0</v>
      </c>
      <c r="K39" s="2">
        <f>+I40+K60</f>
        <v>2468056</v>
      </c>
      <c r="L39" s="2">
        <f>+K40+L60</f>
        <v>3129874</v>
      </c>
      <c r="M39" s="2">
        <f>+L40+M60</f>
        <v>3129874</v>
      </c>
      <c r="N39" s="2">
        <f>+K39</f>
        <v>2468056</v>
      </c>
      <c r="O39" s="2">
        <f>+M40+O60</f>
        <v>3773946</v>
      </c>
      <c r="P39" s="2">
        <f>+O40+P60</f>
        <v>3773946</v>
      </c>
      <c r="Q39" s="2">
        <f>+P40+Q60</f>
        <v>3773946</v>
      </c>
      <c r="R39" s="2">
        <f>+O39</f>
        <v>3773946</v>
      </c>
      <c r="S39" s="2">
        <f>+Q40+S60</f>
        <v>3773946</v>
      </c>
      <c r="T39" s="2">
        <f>+S40+T60</f>
        <v>3773946</v>
      </c>
      <c r="U39" s="2">
        <f>+T40+U60</f>
        <v>3773946</v>
      </c>
      <c r="V39" s="2">
        <f>+S39</f>
        <v>3773946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-6134800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649245</v>
      </c>
      <c r="H40" s="45">
        <f t="shared" si="4"/>
        <v>1539680</v>
      </c>
      <c r="I40" s="45">
        <f t="shared" si="4"/>
        <v>2468056</v>
      </c>
      <c r="J40" s="45">
        <f>+I40</f>
        <v>2468056</v>
      </c>
      <c r="K40" s="45">
        <f t="shared" si="4"/>
        <v>3129874</v>
      </c>
      <c r="L40" s="45">
        <f t="shared" si="4"/>
        <v>3129874</v>
      </c>
      <c r="M40" s="45">
        <f t="shared" si="4"/>
        <v>3773946</v>
      </c>
      <c r="N40" s="45">
        <f>+M40</f>
        <v>3773946</v>
      </c>
      <c r="O40" s="45">
        <f t="shared" si="4"/>
        <v>3773946</v>
      </c>
      <c r="P40" s="45">
        <f t="shared" si="4"/>
        <v>3773946</v>
      </c>
      <c r="Q40" s="45">
        <f t="shared" si="4"/>
        <v>3773946</v>
      </c>
      <c r="R40" s="45">
        <f>+Q40</f>
        <v>3773946</v>
      </c>
      <c r="S40" s="45">
        <f t="shared" si="4"/>
        <v>3773946</v>
      </c>
      <c r="T40" s="45">
        <f t="shared" si="4"/>
        <v>3773946</v>
      </c>
      <c r="U40" s="45">
        <f t="shared" si="4"/>
        <v>3773946</v>
      </c>
      <c r="V40" s="45">
        <f>+U40</f>
        <v>3773946</v>
      </c>
      <c r="W40" s="45">
        <f>+V40</f>
        <v>3773946</v>
      </c>
      <c r="X40" s="45">
        <f t="shared" si="4"/>
        <v>0</v>
      </c>
      <c r="Y40" s="45">
        <f t="shared" si="4"/>
        <v>3773946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102830</v>
      </c>
      <c r="D7" s="18"/>
      <c r="E7" s="19">
        <v>40077096</v>
      </c>
      <c r="F7" s="20">
        <v>40077096</v>
      </c>
      <c r="G7" s="20">
        <v>14197</v>
      </c>
      <c r="H7" s="20">
        <v>18193</v>
      </c>
      <c r="I7" s="20">
        <v>11781</v>
      </c>
      <c r="J7" s="20">
        <v>44171</v>
      </c>
      <c r="K7" s="20">
        <v>37733</v>
      </c>
      <c r="L7" s="20">
        <v>39936</v>
      </c>
      <c r="M7" s="20">
        <v>32930</v>
      </c>
      <c r="N7" s="20">
        <v>110599</v>
      </c>
      <c r="O7" s="20"/>
      <c r="P7" s="20"/>
      <c r="Q7" s="20"/>
      <c r="R7" s="20"/>
      <c r="S7" s="20"/>
      <c r="T7" s="20"/>
      <c r="U7" s="20"/>
      <c r="V7" s="20"/>
      <c r="W7" s="20">
        <v>154770</v>
      </c>
      <c r="X7" s="20">
        <v>20038548</v>
      </c>
      <c r="Y7" s="20">
        <v>-19883778</v>
      </c>
      <c r="Z7" s="21">
        <v>-99.227638649267405</v>
      </c>
      <c r="AA7" s="22">
        <v>40077096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59850000</v>
      </c>
      <c r="D9" s="18"/>
      <c r="E9" s="19">
        <v>62058000</v>
      </c>
      <c r="F9" s="20">
        <v>62058000</v>
      </c>
      <c r="G9" s="20">
        <v>25857444</v>
      </c>
      <c r="H9" s="20"/>
      <c r="I9" s="20"/>
      <c r="J9" s="20">
        <v>25857444</v>
      </c>
      <c r="K9" s="20"/>
      <c r="L9" s="20"/>
      <c r="M9" s="20">
        <v>20686000</v>
      </c>
      <c r="N9" s="20">
        <v>20686000</v>
      </c>
      <c r="O9" s="20"/>
      <c r="P9" s="20"/>
      <c r="Q9" s="20"/>
      <c r="R9" s="20"/>
      <c r="S9" s="20"/>
      <c r="T9" s="20"/>
      <c r="U9" s="20"/>
      <c r="V9" s="20"/>
      <c r="W9" s="20">
        <v>46543444</v>
      </c>
      <c r="X9" s="20">
        <v>46544000</v>
      </c>
      <c r="Y9" s="20">
        <v>-556</v>
      </c>
      <c r="Z9" s="21"/>
      <c r="AA9" s="22">
        <v>62058000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-11784205</v>
      </c>
      <c r="D14" s="18"/>
      <c r="E14" s="19">
        <v>-15270084</v>
      </c>
      <c r="F14" s="20">
        <v>-15270084</v>
      </c>
      <c r="G14" s="20">
        <v>-1352635</v>
      </c>
      <c r="H14" s="20">
        <v>-154852</v>
      </c>
      <c r="I14" s="20">
        <v>-587903</v>
      </c>
      <c r="J14" s="20">
        <v>-2095390</v>
      </c>
      <c r="K14" s="20">
        <v>-481540</v>
      </c>
      <c r="L14" s="20">
        <v>-1192295</v>
      </c>
      <c r="M14" s="20">
        <v>-836200</v>
      </c>
      <c r="N14" s="20">
        <v>-2510035</v>
      </c>
      <c r="O14" s="20"/>
      <c r="P14" s="20"/>
      <c r="Q14" s="20"/>
      <c r="R14" s="20"/>
      <c r="S14" s="20"/>
      <c r="T14" s="20"/>
      <c r="U14" s="20"/>
      <c r="V14" s="20"/>
      <c r="W14" s="20">
        <v>-4605425</v>
      </c>
      <c r="X14" s="20">
        <v>-7635042</v>
      </c>
      <c r="Y14" s="20">
        <v>3029617</v>
      </c>
      <c r="Z14" s="21">
        <v>-39.680423499962409</v>
      </c>
      <c r="AA14" s="22">
        <v>-15270084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48168625</v>
      </c>
      <c r="D17" s="26">
        <f>SUM(D6:D16)</f>
        <v>0</v>
      </c>
      <c r="E17" s="27">
        <f t="shared" si="0"/>
        <v>86865012</v>
      </c>
      <c r="F17" s="28">
        <f t="shared" si="0"/>
        <v>86865012</v>
      </c>
      <c r="G17" s="28">
        <f t="shared" si="0"/>
        <v>24519006</v>
      </c>
      <c r="H17" s="28">
        <f t="shared" si="0"/>
        <v>-136659</v>
      </c>
      <c r="I17" s="28">
        <f t="shared" si="0"/>
        <v>-576122</v>
      </c>
      <c r="J17" s="28">
        <f t="shared" si="0"/>
        <v>23806225</v>
      </c>
      <c r="K17" s="28">
        <f t="shared" si="0"/>
        <v>-443807</v>
      </c>
      <c r="L17" s="28">
        <f t="shared" si="0"/>
        <v>-1152359</v>
      </c>
      <c r="M17" s="28">
        <f t="shared" si="0"/>
        <v>19882730</v>
      </c>
      <c r="N17" s="28">
        <f t="shared" si="0"/>
        <v>18286564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42092789</v>
      </c>
      <c r="X17" s="28">
        <f t="shared" si="0"/>
        <v>58947506</v>
      </c>
      <c r="Y17" s="28">
        <f t="shared" si="0"/>
        <v>-16854717</v>
      </c>
      <c r="Z17" s="29">
        <f>+IF(X17&lt;&gt;0,+(Y17/X17)*100,0)</f>
        <v>-28.592756748690945</v>
      </c>
      <c r="AA17" s="30">
        <f>SUM(AA6:AA16)</f>
        <v>86865012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-43661880</v>
      </c>
      <c r="D26" s="18"/>
      <c r="E26" s="19"/>
      <c r="F26" s="20"/>
      <c r="G26" s="20"/>
      <c r="H26" s="20">
        <v>-5569205</v>
      </c>
      <c r="I26" s="20"/>
      <c r="J26" s="20">
        <v>-5569205</v>
      </c>
      <c r="K26" s="20">
        <v>-8643603</v>
      </c>
      <c r="L26" s="20">
        <v>-8305047</v>
      </c>
      <c r="M26" s="20"/>
      <c r="N26" s="20">
        <v>-16948650</v>
      </c>
      <c r="O26" s="20"/>
      <c r="P26" s="20"/>
      <c r="Q26" s="20"/>
      <c r="R26" s="20"/>
      <c r="S26" s="20"/>
      <c r="T26" s="20"/>
      <c r="U26" s="20"/>
      <c r="V26" s="20"/>
      <c r="W26" s="20">
        <v>-22517855</v>
      </c>
      <c r="X26" s="20"/>
      <c r="Y26" s="20">
        <v>-22517855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-43661880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-5569205</v>
      </c>
      <c r="I27" s="28">
        <f t="shared" si="1"/>
        <v>0</v>
      </c>
      <c r="J27" s="28">
        <f t="shared" si="1"/>
        <v>-5569205</v>
      </c>
      <c r="K27" s="28">
        <f t="shared" si="1"/>
        <v>-8643603</v>
      </c>
      <c r="L27" s="28">
        <f t="shared" si="1"/>
        <v>-8305047</v>
      </c>
      <c r="M27" s="28">
        <f t="shared" si="1"/>
        <v>0</v>
      </c>
      <c r="N27" s="28">
        <f t="shared" si="1"/>
        <v>-16948650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-22517855</v>
      </c>
      <c r="X27" s="28">
        <f t="shared" si="1"/>
        <v>0</v>
      </c>
      <c r="Y27" s="28">
        <f t="shared" si="1"/>
        <v>-22517855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4506745</v>
      </c>
      <c r="D38" s="32">
        <f>+D17+D27+D36</f>
        <v>0</v>
      </c>
      <c r="E38" s="33">
        <f t="shared" si="3"/>
        <v>86865012</v>
      </c>
      <c r="F38" s="2">
        <f t="shared" si="3"/>
        <v>86865012</v>
      </c>
      <c r="G38" s="2">
        <f t="shared" si="3"/>
        <v>24519006</v>
      </c>
      <c r="H38" s="2">
        <f t="shared" si="3"/>
        <v>-5705864</v>
      </c>
      <c r="I38" s="2">
        <f t="shared" si="3"/>
        <v>-576122</v>
      </c>
      <c r="J38" s="2">
        <f t="shared" si="3"/>
        <v>18237020</v>
      </c>
      <c r="K38" s="2">
        <f t="shared" si="3"/>
        <v>-9087410</v>
      </c>
      <c r="L38" s="2">
        <f t="shared" si="3"/>
        <v>-9457406</v>
      </c>
      <c r="M38" s="2">
        <f t="shared" si="3"/>
        <v>19882730</v>
      </c>
      <c r="N38" s="2">
        <f t="shared" si="3"/>
        <v>1337914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19574934</v>
      </c>
      <c r="X38" s="2">
        <f t="shared" si="3"/>
        <v>58947506</v>
      </c>
      <c r="Y38" s="2">
        <f t="shared" si="3"/>
        <v>-39372572</v>
      </c>
      <c r="Z38" s="34">
        <f>+IF(X38&lt;&gt;0,+(Y38/X38)*100,0)</f>
        <v>-66.792600182270647</v>
      </c>
      <c r="AA38" s="35">
        <f>+AA17+AA27+AA36</f>
        <v>86865012</v>
      </c>
    </row>
    <row r="39" spans="1:27" x14ac:dyDescent="0.25">
      <c r="A39" s="23" t="s">
        <v>60</v>
      </c>
      <c r="B39" s="17"/>
      <c r="C39" s="32">
        <v>45760931</v>
      </c>
      <c r="D39" s="32"/>
      <c r="E39" s="33">
        <v>4374291</v>
      </c>
      <c r="F39" s="2">
        <v>4374291</v>
      </c>
      <c r="G39" s="2">
        <v>60869977</v>
      </c>
      <c r="H39" s="2">
        <f>+G40+H60</f>
        <v>85388983</v>
      </c>
      <c r="I39" s="2">
        <f>+H40+I60</f>
        <v>79683119</v>
      </c>
      <c r="J39" s="2">
        <f>+G39</f>
        <v>60869977</v>
      </c>
      <c r="K39" s="2">
        <f>+I40+K60</f>
        <v>79106997</v>
      </c>
      <c r="L39" s="2">
        <f>+K40+L60</f>
        <v>70019587</v>
      </c>
      <c r="M39" s="2">
        <f>+L40+M60</f>
        <v>60562181</v>
      </c>
      <c r="N39" s="2">
        <f>+K39</f>
        <v>79106997</v>
      </c>
      <c r="O39" s="2">
        <f>+M40+O60</f>
        <v>80444911</v>
      </c>
      <c r="P39" s="2">
        <f>+O40+P60</f>
        <v>80444911</v>
      </c>
      <c r="Q39" s="2">
        <f>+P40+Q60</f>
        <v>80444911</v>
      </c>
      <c r="R39" s="2">
        <f>+O39</f>
        <v>80444911</v>
      </c>
      <c r="S39" s="2">
        <f>+Q40+S60</f>
        <v>80444911</v>
      </c>
      <c r="T39" s="2">
        <f>+S40+T60</f>
        <v>80444911</v>
      </c>
      <c r="U39" s="2">
        <f>+T40+U60</f>
        <v>80444911</v>
      </c>
      <c r="V39" s="2">
        <f>+S39</f>
        <v>80444911</v>
      </c>
      <c r="W39" s="2">
        <f>+G39</f>
        <v>60869977</v>
      </c>
      <c r="X39" s="2">
        <v>4374291</v>
      </c>
      <c r="Y39" s="2">
        <f>+W39-X39</f>
        <v>56495686</v>
      </c>
      <c r="Z39" s="34">
        <f>+IF(X39&lt;&gt;0,+(Y39/X39)*100,0)</f>
        <v>1291.5392688780878</v>
      </c>
      <c r="AA39" s="35">
        <v>4374291</v>
      </c>
    </row>
    <row r="40" spans="1:27" x14ac:dyDescent="0.25">
      <c r="A40" s="41" t="s">
        <v>62</v>
      </c>
      <c r="B40" s="42" t="s">
        <v>61</v>
      </c>
      <c r="C40" s="43">
        <f>+C38+C39</f>
        <v>50267676</v>
      </c>
      <c r="D40" s="43">
        <f t="shared" ref="D40:AA40" si="4">+D38+D39</f>
        <v>0</v>
      </c>
      <c r="E40" s="44">
        <f t="shared" si="4"/>
        <v>91239303</v>
      </c>
      <c r="F40" s="45">
        <f t="shared" si="4"/>
        <v>91239303</v>
      </c>
      <c r="G40" s="45">
        <f t="shared" si="4"/>
        <v>85388983</v>
      </c>
      <c r="H40" s="45">
        <f t="shared" si="4"/>
        <v>79683119</v>
      </c>
      <c r="I40" s="45">
        <f t="shared" si="4"/>
        <v>79106997</v>
      </c>
      <c r="J40" s="45">
        <f>+I40</f>
        <v>79106997</v>
      </c>
      <c r="K40" s="45">
        <f t="shared" si="4"/>
        <v>70019587</v>
      </c>
      <c r="L40" s="45">
        <f t="shared" si="4"/>
        <v>60562181</v>
      </c>
      <c r="M40" s="45">
        <f t="shared" si="4"/>
        <v>80444911</v>
      </c>
      <c r="N40" s="45">
        <f>+M40</f>
        <v>80444911</v>
      </c>
      <c r="O40" s="45">
        <f t="shared" si="4"/>
        <v>80444911</v>
      </c>
      <c r="P40" s="45">
        <f t="shared" si="4"/>
        <v>80444911</v>
      </c>
      <c r="Q40" s="45">
        <f t="shared" si="4"/>
        <v>80444911</v>
      </c>
      <c r="R40" s="45">
        <f>+Q40</f>
        <v>80444911</v>
      </c>
      <c r="S40" s="45">
        <f t="shared" si="4"/>
        <v>80444911</v>
      </c>
      <c r="T40" s="45">
        <f t="shared" si="4"/>
        <v>80444911</v>
      </c>
      <c r="U40" s="45">
        <f t="shared" si="4"/>
        <v>80444911</v>
      </c>
      <c r="V40" s="45">
        <f>+U40</f>
        <v>80444911</v>
      </c>
      <c r="W40" s="45">
        <f>+V40</f>
        <v>80444911</v>
      </c>
      <c r="X40" s="45">
        <f t="shared" si="4"/>
        <v>63321797</v>
      </c>
      <c r="Y40" s="45">
        <f t="shared" si="4"/>
        <v>17123114</v>
      </c>
      <c r="Z40" s="46">
        <f>+IF(X40&lt;&gt;0,+(Y40/X40)*100,0)</f>
        <v>27.041421455553451</v>
      </c>
      <c r="AA40" s="47">
        <f t="shared" si="4"/>
        <v>91239303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60869977</v>
      </c>
      <c r="J60">
        <v>60869977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18478235</v>
      </c>
      <c r="D7" s="18"/>
      <c r="E7" s="19">
        <v>11014560</v>
      </c>
      <c r="F7" s="20">
        <v>11014560</v>
      </c>
      <c r="G7" s="20">
        <v>1311456</v>
      </c>
      <c r="H7" s="20">
        <v>786999</v>
      </c>
      <c r="I7" s="20">
        <v>3810206</v>
      </c>
      <c r="J7" s="20">
        <v>5908661</v>
      </c>
      <c r="K7" s="20">
        <v>1753815</v>
      </c>
      <c r="L7" s="20">
        <v>2667274</v>
      </c>
      <c r="M7" s="20">
        <v>1328740</v>
      </c>
      <c r="N7" s="20">
        <v>5749829</v>
      </c>
      <c r="O7" s="20"/>
      <c r="P7" s="20"/>
      <c r="Q7" s="20"/>
      <c r="R7" s="20"/>
      <c r="S7" s="20"/>
      <c r="T7" s="20"/>
      <c r="U7" s="20"/>
      <c r="V7" s="20"/>
      <c r="W7" s="20">
        <v>11658490</v>
      </c>
      <c r="X7" s="20">
        <v>5507280</v>
      </c>
      <c r="Y7" s="20">
        <v>6151210</v>
      </c>
      <c r="Z7" s="21">
        <v>111.69234177307128</v>
      </c>
      <c r="AA7" s="22">
        <v>11014560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8301960</v>
      </c>
      <c r="F9" s="20">
        <v>8301960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5534640</v>
      </c>
      <c r="Y9" s="20">
        <v>-5534640</v>
      </c>
      <c r="Z9" s="21">
        <v>-100</v>
      </c>
      <c r="AA9" s="22">
        <v>8301960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108201</v>
      </c>
      <c r="D11" s="18"/>
      <c r="E11" s="19"/>
      <c r="F11" s="20"/>
      <c r="G11" s="20">
        <v>4857</v>
      </c>
      <c r="H11" s="20">
        <v>4287</v>
      </c>
      <c r="I11" s="20">
        <v>291876</v>
      </c>
      <c r="J11" s="20">
        <v>301020</v>
      </c>
      <c r="K11" s="20">
        <v>258705</v>
      </c>
      <c r="L11" s="20">
        <v>17068</v>
      </c>
      <c r="M11" s="20">
        <v>3467</v>
      </c>
      <c r="N11" s="20">
        <v>279240</v>
      </c>
      <c r="O11" s="20"/>
      <c r="P11" s="20"/>
      <c r="Q11" s="20"/>
      <c r="R11" s="20"/>
      <c r="S11" s="20"/>
      <c r="T11" s="20"/>
      <c r="U11" s="20"/>
      <c r="V11" s="20"/>
      <c r="W11" s="20">
        <v>580260</v>
      </c>
      <c r="X11" s="20"/>
      <c r="Y11" s="20">
        <v>580260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-12844806</v>
      </c>
      <c r="D14" s="18"/>
      <c r="E14" s="19"/>
      <c r="F14" s="20"/>
      <c r="G14" s="20">
        <v>-1132688</v>
      </c>
      <c r="H14" s="20">
        <v>-243595</v>
      </c>
      <c r="I14" s="20">
        <v>-327981</v>
      </c>
      <c r="J14" s="20">
        <v>-1704264</v>
      </c>
      <c r="K14" s="20">
        <v>-827272</v>
      </c>
      <c r="L14" s="20">
        <v>-556332</v>
      </c>
      <c r="M14" s="20">
        <v>-79954</v>
      </c>
      <c r="N14" s="20">
        <v>-1463558</v>
      </c>
      <c r="O14" s="20"/>
      <c r="P14" s="20"/>
      <c r="Q14" s="20"/>
      <c r="R14" s="20"/>
      <c r="S14" s="20"/>
      <c r="T14" s="20"/>
      <c r="U14" s="20"/>
      <c r="V14" s="20"/>
      <c r="W14" s="20">
        <v>-3167822</v>
      </c>
      <c r="X14" s="20"/>
      <c r="Y14" s="20">
        <v>-3167822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5741630</v>
      </c>
      <c r="D17" s="26">
        <f>SUM(D6:D16)</f>
        <v>0</v>
      </c>
      <c r="E17" s="27">
        <f t="shared" si="0"/>
        <v>19316520</v>
      </c>
      <c r="F17" s="28">
        <f t="shared" si="0"/>
        <v>19316520</v>
      </c>
      <c r="G17" s="28">
        <f t="shared" si="0"/>
        <v>183625</v>
      </c>
      <c r="H17" s="28">
        <f t="shared" si="0"/>
        <v>547691</v>
      </c>
      <c r="I17" s="28">
        <f t="shared" si="0"/>
        <v>3774101</v>
      </c>
      <c r="J17" s="28">
        <f t="shared" si="0"/>
        <v>4505417</v>
      </c>
      <c r="K17" s="28">
        <f t="shared" si="0"/>
        <v>1185248</v>
      </c>
      <c r="L17" s="28">
        <f t="shared" si="0"/>
        <v>2128010</v>
      </c>
      <c r="M17" s="28">
        <f t="shared" si="0"/>
        <v>1252253</v>
      </c>
      <c r="N17" s="28">
        <f t="shared" si="0"/>
        <v>4565511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9070928</v>
      </c>
      <c r="X17" s="28">
        <f t="shared" si="0"/>
        <v>11041920</v>
      </c>
      <c r="Y17" s="28">
        <f t="shared" si="0"/>
        <v>-1970992</v>
      </c>
      <c r="Z17" s="29">
        <f>+IF(X17&lt;&gt;0,+(Y17/X17)*100,0)</f>
        <v>-17.850084043354776</v>
      </c>
      <c r="AA17" s="30">
        <f>SUM(AA6:AA16)</f>
        <v>19316520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>
        <v>-1998157</v>
      </c>
      <c r="M26" s="20">
        <v>-1067565</v>
      </c>
      <c r="N26" s="20">
        <v>-3065722</v>
      </c>
      <c r="O26" s="20"/>
      <c r="P26" s="20"/>
      <c r="Q26" s="20"/>
      <c r="R26" s="20"/>
      <c r="S26" s="20"/>
      <c r="T26" s="20"/>
      <c r="U26" s="20"/>
      <c r="V26" s="20"/>
      <c r="W26" s="20">
        <v>-3065722</v>
      </c>
      <c r="X26" s="20"/>
      <c r="Y26" s="20">
        <v>-3065722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-1998157</v>
      </c>
      <c r="M27" s="28">
        <f t="shared" si="1"/>
        <v>-1067565</v>
      </c>
      <c r="N27" s="28">
        <f t="shared" si="1"/>
        <v>-3065722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-3065722</v>
      </c>
      <c r="X27" s="28">
        <f t="shared" si="1"/>
        <v>0</v>
      </c>
      <c r="Y27" s="28">
        <f t="shared" si="1"/>
        <v>-3065722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5741630</v>
      </c>
      <c r="D38" s="32">
        <f>+D17+D27+D36</f>
        <v>0</v>
      </c>
      <c r="E38" s="33">
        <f t="shared" si="3"/>
        <v>19316520</v>
      </c>
      <c r="F38" s="2">
        <f t="shared" si="3"/>
        <v>19316520</v>
      </c>
      <c r="G38" s="2">
        <f t="shared" si="3"/>
        <v>183625</v>
      </c>
      <c r="H38" s="2">
        <f t="shared" si="3"/>
        <v>547691</v>
      </c>
      <c r="I38" s="2">
        <f t="shared" si="3"/>
        <v>3774101</v>
      </c>
      <c r="J38" s="2">
        <f t="shared" si="3"/>
        <v>4505417</v>
      </c>
      <c r="K38" s="2">
        <f t="shared" si="3"/>
        <v>1185248</v>
      </c>
      <c r="L38" s="2">
        <f t="shared" si="3"/>
        <v>129853</v>
      </c>
      <c r="M38" s="2">
        <f t="shared" si="3"/>
        <v>184688</v>
      </c>
      <c r="N38" s="2">
        <f t="shared" si="3"/>
        <v>1499789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6005206</v>
      </c>
      <c r="X38" s="2">
        <f t="shared" si="3"/>
        <v>11041920</v>
      </c>
      <c r="Y38" s="2">
        <f t="shared" si="3"/>
        <v>-5036714</v>
      </c>
      <c r="Z38" s="34">
        <f>+IF(X38&lt;&gt;0,+(Y38/X38)*100,0)</f>
        <v>-45.614476467860662</v>
      </c>
      <c r="AA38" s="35">
        <f>+AA17+AA27+AA36</f>
        <v>19316520</v>
      </c>
    </row>
    <row r="39" spans="1:27" x14ac:dyDescent="0.25">
      <c r="A39" s="23" t="s">
        <v>60</v>
      </c>
      <c r="B39" s="17"/>
      <c r="C39" s="32">
        <v>-12803019</v>
      </c>
      <c r="D39" s="32"/>
      <c r="E39" s="33">
        <v>8831147</v>
      </c>
      <c r="F39" s="2">
        <v>8831147</v>
      </c>
      <c r="G39" s="2">
        <v>-8764952</v>
      </c>
      <c r="H39" s="2">
        <f>+G40+H60</f>
        <v>-8581327</v>
      </c>
      <c r="I39" s="2">
        <f>+H40+I60</f>
        <v>-8033636</v>
      </c>
      <c r="J39" s="2">
        <f>+G39</f>
        <v>-8764952</v>
      </c>
      <c r="K39" s="2">
        <f>+I40+K60</f>
        <v>-4259535</v>
      </c>
      <c r="L39" s="2">
        <f>+K40+L60</f>
        <v>-3074287</v>
      </c>
      <c r="M39" s="2">
        <f>+L40+M60</f>
        <v>-2944434</v>
      </c>
      <c r="N39" s="2">
        <f>+K39</f>
        <v>-4259535</v>
      </c>
      <c r="O39" s="2">
        <f>+M40+O60</f>
        <v>-2759746</v>
      </c>
      <c r="P39" s="2">
        <f>+O40+P60</f>
        <v>-2759746</v>
      </c>
      <c r="Q39" s="2">
        <f>+P40+Q60</f>
        <v>-2759746</v>
      </c>
      <c r="R39" s="2">
        <f>+O39</f>
        <v>-2759746</v>
      </c>
      <c r="S39" s="2">
        <f>+Q40+S60</f>
        <v>-2759746</v>
      </c>
      <c r="T39" s="2">
        <f>+S40+T60</f>
        <v>-2759746</v>
      </c>
      <c r="U39" s="2">
        <f>+T40+U60</f>
        <v>-2759746</v>
      </c>
      <c r="V39" s="2">
        <f>+S39</f>
        <v>-2759746</v>
      </c>
      <c r="W39" s="2">
        <f>+G39</f>
        <v>-8764952</v>
      </c>
      <c r="X39" s="2">
        <v>8831147</v>
      </c>
      <c r="Y39" s="2">
        <f>+W39-X39</f>
        <v>-17596099</v>
      </c>
      <c r="Z39" s="34">
        <f>+IF(X39&lt;&gt;0,+(Y39/X39)*100,0)</f>
        <v>-199.2504371176247</v>
      </c>
      <c r="AA39" s="35">
        <v>8831147</v>
      </c>
    </row>
    <row r="40" spans="1:27" x14ac:dyDescent="0.25">
      <c r="A40" s="41" t="s">
        <v>62</v>
      </c>
      <c r="B40" s="42" t="s">
        <v>61</v>
      </c>
      <c r="C40" s="43">
        <f>+C38+C39</f>
        <v>-7061389</v>
      </c>
      <c r="D40" s="43">
        <f t="shared" ref="D40:AA40" si="4">+D38+D39</f>
        <v>0</v>
      </c>
      <c r="E40" s="44">
        <f t="shared" si="4"/>
        <v>28147667</v>
      </c>
      <c r="F40" s="45">
        <f t="shared" si="4"/>
        <v>28147667</v>
      </c>
      <c r="G40" s="45">
        <f t="shared" si="4"/>
        <v>-8581327</v>
      </c>
      <c r="H40" s="45">
        <f t="shared" si="4"/>
        <v>-8033636</v>
      </c>
      <c r="I40" s="45">
        <f t="shared" si="4"/>
        <v>-4259535</v>
      </c>
      <c r="J40" s="45">
        <f>+I40</f>
        <v>-4259535</v>
      </c>
      <c r="K40" s="45">
        <f t="shared" si="4"/>
        <v>-3074287</v>
      </c>
      <c r="L40" s="45">
        <f t="shared" si="4"/>
        <v>-2944434</v>
      </c>
      <c r="M40" s="45">
        <f t="shared" si="4"/>
        <v>-2759746</v>
      </c>
      <c r="N40" s="45">
        <f>+M40</f>
        <v>-2759746</v>
      </c>
      <c r="O40" s="45">
        <f t="shared" si="4"/>
        <v>-2759746</v>
      </c>
      <c r="P40" s="45">
        <f t="shared" si="4"/>
        <v>-2759746</v>
      </c>
      <c r="Q40" s="45">
        <f t="shared" si="4"/>
        <v>-2759746</v>
      </c>
      <c r="R40" s="45">
        <f>+Q40</f>
        <v>-2759746</v>
      </c>
      <c r="S40" s="45">
        <f t="shared" si="4"/>
        <v>-2759746</v>
      </c>
      <c r="T40" s="45">
        <f t="shared" si="4"/>
        <v>-2759746</v>
      </c>
      <c r="U40" s="45">
        <f t="shared" si="4"/>
        <v>-2759746</v>
      </c>
      <c r="V40" s="45">
        <f>+U40</f>
        <v>-2759746</v>
      </c>
      <c r="W40" s="45">
        <f>+V40</f>
        <v>-2759746</v>
      </c>
      <c r="X40" s="45">
        <f t="shared" si="4"/>
        <v>19873067</v>
      </c>
      <c r="Y40" s="45">
        <f t="shared" si="4"/>
        <v>-22632813</v>
      </c>
      <c r="Z40" s="46">
        <f>+IF(X40&lt;&gt;0,+(Y40/X40)*100,0)</f>
        <v>-113.88686507221055</v>
      </c>
      <c r="AA40" s="47">
        <f t="shared" si="4"/>
        <v>28147667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-8764952</v>
      </c>
      <c r="J60">
        <v>-8764952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5100432</v>
      </c>
      <c r="D7" s="18"/>
      <c r="E7" s="19">
        <v>11771396</v>
      </c>
      <c r="F7" s="20">
        <v>11771396</v>
      </c>
      <c r="G7" s="20"/>
      <c r="H7" s="20">
        <v>255383</v>
      </c>
      <c r="I7" s="20">
        <v>461608</v>
      </c>
      <c r="J7" s="20">
        <v>716991</v>
      </c>
      <c r="K7" s="20">
        <v>483572</v>
      </c>
      <c r="L7" s="20">
        <v>451776</v>
      </c>
      <c r="M7" s="20">
        <v>412979</v>
      </c>
      <c r="N7" s="20">
        <v>1348327</v>
      </c>
      <c r="O7" s="20"/>
      <c r="P7" s="20"/>
      <c r="Q7" s="20"/>
      <c r="R7" s="20"/>
      <c r="S7" s="20"/>
      <c r="T7" s="20"/>
      <c r="U7" s="20"/>
      <c r="V7" s="20"/>
      <c r="W7" s="20">
        <v>2065318</v>
      </c>
      <c r="X7" s="20">
        <v>5995718</v>
      </c>
      <c r="Y7" s="20">
        <v>-3930400</v>
      </c>
      <c r="Z7" s="21">
        <v>-65.553449978801538</v>
      </c>
      <c r="AA7" s="22">
        <v>11771396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2964085</v>
      </c>
      <c r="F9" s="20">
        <v>2964085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1482042</v>
      </c>
      <c r="Y9" s="20">
        <v>-1482042</v>
      </c>
      <c r="Z9" s="21">
        <v>-100</v>
      </c>
      <c r="AA9" s="22">
        <v>2964085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7678312</v>
      </c>
      <c r="F11" s="20">
        <v>7678312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3839154</v>
      </c>
      <c r="Y11" s="20">
        <v>-3839154</v>
      </c>
      <c r="Z11" s="21">
        <v>-100</v>
      </c>
      <c r="AA11" s="22">
        <v>7678312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-3817</v>
      </c>
      <c r="D14" s="18"/>
      <c r="E14" s="19">
        <v>-13379334</v>
      </c>
      <c r="F14" s="20">
        <v>-13379334</v>
      </c>
      <c r="G14" s="20"/>
      <c r="H14" s="20">
        <v>-48733</v>
      </c>
      <c r="I14" s="20">
        <v>-56591</v>
      </c>
      <c r="J14" s="20">
        <v>-105324</v>
      </c>
      <c r="K14" s="20">
        <v>-25087</v>
      </c>
      <c r="L14" s="20">
        <v>-77907</v>
      </c>
      <c r="M14" s="20">
        <v>-131307</v>
      </c>
      <c r="N14" s="20">
        <v>-234301</v>
      </c>
      <c r="O14" s="20"/>
      <c r="P14" s="20"/>
      <c r="Q14" s="20"/>
      <c r="R14" s="20"/>
      <c r="S14" s="20"/>
      <c r="T14" s="20"/>
      <c r="U14" s="20"/>
      <c r="V14" s="20"/>
      <c r="W14" s="20">
        <v>-339625</v>
      </c>
      <c r="X14" s="20">
        <v>-6760651</v>
      </c>
      <c r="Y14" s="20">
        <v>6421026</v>
      </c>
      <c r="Z14" s="21">
        <v>-94.976445315695187</v>
      </c>
      <c r="AA14" s="22">
        <v>-13379334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5096615</v>
      </c>
      <c r="D17" s="26">
        <f>SUM(D6:D16)</f>
        <v>0</v>
      </c>
      <c r="E17" s="27">
        <f t="shared" si="0"/>
        <v>9034459</v>
      </c>
      <c r="F17" s="28">
        <f t="shared" si="0"/>
        <v>9034459</v>
      </c>
      <c r="G17" s="28">
        <f t="shared" si="0"/>
        <v>0</v>
      </c>
      <c r="H17" s="28">
        <f t="shared" si="0"/>
        <v>206650</v>
      </c>
      <c r="I17" s="28">
        <f t="shared" si="0"/>
        <v>405017</v>
      </c>
      <c r="J17" s="28">
        <f t="shared" si="0"/>
        <v>611667</v>
      </c>
      <c r="K17" s="28">
        <f t="shared" si="0"/>
        <v>458485</v>
      </c>
      <c r="L17" s="28">
        <f t="shared" si="0"/>
        <v>373869</v>
      </c>
      <c r="M17" s="28">
        <f t="shared" si="0"/>
        <v>281672</v>
      </c>
      <c r="N17" s="28">
        <f t="shared" si="0"/>
        <v>1114026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1725693</v>
      </c>
      <c r="X17" s="28">
        <f t="shared" si="0"/>
        <v>4556263</v>
      </c>
      <c r="Y17" s="28">
        <f t="shared" si="0"/>
        <v>-2830570</v>
      </c>
      <c r="Z17" s="29">
        <f>+IF(X17&lt;&gt;0,+(Y17/X17)*100,0)</f>
        <v>-62.124815885298979</v>
      </c>
      <c r="AA17" s="30">
        <f>SUM(AA6:AA16)</f>
        <v>9034459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-18939141</v>
      </c>
      <c r="D26" s="18"/>
      <c r="E26" s="19">
        <v>-36919822</v>
      </c>
      <c r="F26" s="20">
        <v>-36919822</v>
      </c>
      <c r="G26" s="20"/>
      <c r="H26" s="20">
        <v>-2965053</v>
      </c>
      <c r="I26" s="20">
        <v>-4315236</v>
      </c>
      <c r="J26" s="20">
        <v>-7280289</v>
      </c>
      <c r="K26" s="20">
        <v>-5199237</v>
      </c>
      <c r="L26" s="20">
        <v>-3244977</v>
      </c>
      <c r="M26" s="20">
        <v>-1838431</v>
      </c>
      <c r="N26" s="20">
        <v>-10282645</v>
      </c>
      <c r="O26" s="20"/>
      <c r="P26" s="20"/>
      <c r="Q26" s="20"/>
      <c r="R26" s="20"/>
      <c r="S26" s="20"/>
      <c r="T26" s="20"/>
      <c r="U26" s="20"/>
      <c r="V26" s="20"/>
      <c r="W26" s="20">
        <v>-17562934</v>
      </c>
      <c r="X26" s="20">
        <v>-18459906</v>
      </c>
      <c r="Y26" s="20">
        <v>896972</v>
      </c>
      <c r="Z26" s="21">
        <v>-4.859027992883604</v>
      </c>
      <c r="AA26" s="22">
        <v>-36919822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-18939141</v>
      </c>
      <c r="D27" s="26">
        <f>SUM(D21:D26)</f>
        <v>0</v>
      </c>
      <c r="E27" s="27">
        <f t="shared" si="1"/>
        <v>-36919822</v>
      </c>
      <c r="F27" s="28">
        <f t="shared" si="1"/>
        <v>-36919822</v>
      </c>
      <c r="G27" s="28">
        <f t="shared" si="1"/>
        <v>0</v>
      </c>
      <c r="H27" s="28">
        <f t="shared" si="1"/>
        <v>-2965053</v>
      </c>
      <c r="I27" s="28">
        <f t="shared" si="1"/>
        <v>-4315236</v>
      </c>
      <c r="J27" s="28">
        <f t="shared" si="1"/>
        <v>-7280289</v>
      </c>
      <c r="K27" s="28">
        <f t="shared" si="1"/>
        <v>-5199237</v>
      </c>
      <c r="L27" s="28">
        <f t="shared" si="1"/>
        <v>-3244977</v>
      </c>
      <c r="M27" s="28">
        <f t="shared" si="1"/>
        <v>-1838431</v>
      </c>
      <c r="N27" s="28">
        <f t="shared" si="1"/>
        <v>-10282645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-17562934</v>
      </c>
      <c r="X27" s="28">
        <f t="shared" si="1"/>
        <v>-18459906</v>
      </c>
      <c r="Y27" s="28">
        <f t="shared" si="1"/>
        <v>896972</v>
      </c>
      <c r="Z27" s="29">
        <f>+IF(X27&lt;&gt;0,+(Y27/X27)*100,0)</f>
        <v>-4.859027992883604</v>
      </c>
      <c r="AA27" s="30">
        <f>SUM(AA21:AA26)</f>
        <v>-36919822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-13842526</v>
      </c>
      <c r="D38" s="32">
        <f>+D17+D27+D36</f>
        <v>0</v>
      </c>
      <c r="E38" s="33">
        <f t="shared" si="3"/>
        <v>-27885363</v>
      </c>
      <c r="F38" s="2">
        <f t="shared" si="3"/>
        <v>-27885363</v>
      </c>
      <c r="G38" s="2">
        <f t="shared" si="3"/>
        <v>0</v>
      </c>
      <c r="H38" s="2">
        <f t="shared" si="3"/>
        <v>-2758403</v>
      </c>
      <c r="I38" s="2">
        <f t="shared" si="3"/>
        <v>-3910219</v>
      </c>
      <c r="J38" s="2">
        <f t="shared" si="3"/>
        <v>-6668622</v>
      </c>
      <c r="K38" s="2">
        <f t="shared" si="3"/>
        <v>-4740752</v>
      </c>
      <c r="L38" s="2">
        <f t="shared" si="3"/>
        <v>-2871108</v>
      </c>
      <c r="M38" s="2">
        <f t="shared" si="3"/>
        <v>-1556759</v>
      </c>
      <c r="N38" s="2">
        <f t="shared" si="3"/>
        <v>-9168619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-15837241</v>
      </c>
      <c r="X38" s="2">
        <f t="shared" si="3"/>
        <v>-13903643</v>
      </c>
      <c r="Y38" s="2">
        <f t="shared" si="3"/>
        <v>-1933598</v>
      </c>
      <c r="Z38" s="34">
        <f>+IF(X38&lt;&gt;0,+(Y38/X38)*100,0)</f>
        <v>13.907132109188938</v>
      </c>
      <c r="AA38" s="35">
        <f>+AA17+AA27+AA36</f>
        <v>-27885363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-2758403</v>
      </c>
      <c r="J39" s="2">
        <f>+G39</f>
        <v>0</v>
      </c>
      <c r="K39" s="2">
        <f>+I40+K60</f>
        <v>-6668622</v>
      </c>
      <c r="L39" s="2">
        <f>+K40+L60</f>
        <v>-11409374</v>
      </c>
      <c r="M39" s="2">
        <f>+L40+M60</f>
        <v>-14280482</v>
      </c>
      <c r="N39" s="2">
        <f>+K39</f>
        <v>-6668622</v>
      </c>
      <c r="O39" s="2">
        <f>+M40+O60</f>
        <v>-15837241</v>
      </c>
      <c r="P39" s="2">
        <f>+O40+P60</f>
        <v>-15837241</v>
      </c>
      <c r="Q39" s="2">
        <f>+P40+Q60</f>
        <v>-15837241</v>
      </c>
      <c r="R39" s="2">
        <f>+O39</f>
        <v>-15837241</v>
      </c>
      <c r="S39" s="2">
        <f>+Q40+S60</f>
        <v>-15837241</v>
      </c>
      <c r="T39" s="2">
        <f>+S40+T60</f>
        <v>-15837241</v>
      </c>
      <c r="U39" s="2">
        <f>+T40+U60</f>
        <v>-15837241</v>
      </c>
      <c r="V39" s="2">
        <f>+S39</f>
        <v>-15837241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-13842526</v>
      </c>
      <c r="D40" s="43">
        <f t="shared" ref="D40:AA40" si="4">+D38+D39</f>
        <v>0</v>
      </c>
      <c r="E40" s="44">
        <f t="shared" si="4"/>
        <v>-27885363</v>
      </c>
      <c r="F40" s="45">
        <f t="shared" si="4"/>
        <v>-27885363</v>
      </c>
      <c r="G40" s="45">
        <f t="shared" si="4"/>
        <v>0</v>
      </c>
      <c r="H40" s="45">
        <f t="shared" si="4"/>
        <v>-2758403</v>
      </c>
      <c r="I40" s="45">
        <f t="shared" si="4"/>
        <v>-6668622</v>
      </c>
      <c r="J40" s="45">
        <f>+I40</f>
        <v>-6668622</v>
      </c>
      <c r="K40" s="45">
        <f t="shared" si="4"/>
        <v>-11409374</v>
      </c>
      <c r="L40" s="45">
        <f t="shared" si="4"/>
        <v>-14280482</v>
      </c>
      <c r="M40" s="45">
        <f t="shared" si="4"/>
        <v>-15837241</v>
      </c>
      <c r="N40" s="45">
        <f>+M40</f>
        <v>-15837241</v>
      </c>
      <c r="O40" s="45">
        <f t="shared" si="4"/>
        <v>-15837241</v>
      </c>
      <c r="P40" s="45">
        <f t="shared" si="4"/>
        <v>-15837241</v>
      </c>
      <c r="Q40" s="45">
        <f t="shared" si="4"/>
        <v>-15837241</v>
      </c>
      <c r="R40" s="45">
        <f>+Q40</f>
        <v>-15837241</v>
      </c>
      <c r="S40" s="45">
        <f t="shared" si="4"/>
        <v>-15837241</v>
      </c>
      <c r="T40" s="45">
        <f t="shared" si="4"/>
        <v>-15837241</v>
      </c>
      <c r="U40" s="45">
        <f t="shared" si="4"/>
        <v>-15837241</v>
      </c>
      <c r="V40" s="45">
        <f>+U40</f>
        <v>-15837241</v>
      </c>
      <c r="W40" s="45">
        <f>+V40</f>
        <v>-15837241</v>
      </c>
      <c r="X40" s="45">
        <f t="shared" si="4"/>
        <v>-13903643</v>
      </c>
      <c r="Y40" s="45">
        <f t="shared" si="4"/>
        <v>-1933598</v>
      </c>
      <c r="Z40" s="46">
        <f>+IF(X40&lt;&gt;0,+(Y40/X40)*100,0)</f>
        <v>13.907132109188938</v>
      </c>
      <c r="AA40" s="47">
        <f t="shared" si="4"/>
        <v>-27885363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20970632</v>
      </c>
      <c r="F7" s="20">
        <v>20970632</v>
      </c>
      <c r="G7" s="20"/>
      <c r="H7" s="20">
        <v>340024</v>
      </c>
      <c r="I7" s="20">
        <v>324155</v>
      </c>
      <c r="J7" s="20">
        <v>664179</v>
      </c>
      <c r="K7" s="20">
        <v>412586</v>
      </c>
      <c r="L7" s="20">
        <v>378140</v>
      </c>
      <c r="M7" s="20">
        <v>335187</v>
      </c>
      <c r="N7" s="20">
        <v>1125913</v>
      </c>
      <c r="O7" s="20"/>
      <c r="P7" s="20"/>
      <c r="Q7" s="20"/>
      <c r="R7" s="20"/>
      <c r="S7" s="20"/>
      <c r="T7" s="20"/>
      <c r="U7" s="20"/>
      <c r="V7" s="20"/>
      <c r="W7" s="20">
        <v>1790092</v>
      </c>
      <c r="X7" s="20">
        <v>10485318</v>
      </c>
      <c r="Y7" s="20">
        <v>-8695226</v>
      </c>
      <c r="Z7" s="21">
        <v>-82.927632714620586</v>
      </c>
      <c r="AA7" s="22">
        <v>20970632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7659703</v>
      </c>
      <c r="F9" s="20">
        <v>7659703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5438389</v>
      </c>
      <c r="Y9" s="20">
        <v>-5438389</v>
      </c>
      <c r="Z9" s="21">
        <v>-100</v>
      </c>
      <c r="AA9" s="22">
        <v>7659703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-18428520</v>
      </c>
      <c r="F14" s="20">
        <v>-18428520</v>
      </c>
      <c r="G14" s="20"/>
      <c r="H14" s="20">
        <v>-814400</v>
      </c>
      <c r="I14" s="20">
        <v>-364772</v>
      </c>
      <c r="J14" s="20">
        <v>-1179172</v>
      </c>
      <c r="K14" s="20">
        <v>-1031630</v>
      </c>
      <c r="L14" s="20">
        <v>-276923</v>
      </c>
      <c r="M14" s="20">
        <v>-1278791</v>
      </c>
      <c r="N14" s="20">
        <v>-2587344</v>
      </c>
      <c r="O14" s="20"/>
      <c r="P14" s="20"/>
      <c r="Q14" s="20"/>
      <c r="R14" s="20"/>
      <c r="S14" s="20"/>
      <c r="T14" s="20"/>
      <c r="U14" s="20"/>
      <c r="V14" s="20"/>
      <c r="W14" s="20">
        <v>-3766516</v>
      </c>
      <c r="X14" s="20">
        <v>-9214260</v>
      </c>
      <c r="Y14" s="20">
        <v>5447744</v>
      </c>
      <c r="Z14" s="21">
        <v>-59.122968095104767</v>
      </c>
      <c r="AA14" s="22">
        <v>-18428520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10201815</v>
      </c>
      <c r="F17" s="28">
        <f t="shared" si="0"/>
        <v>10201815</v>
      </c>
      <c r="G17" s="28">
        <f t="shared" si="0"/>
        <v>0</v>
      </c>
      <c r="H17" s="28">
        <f t="shared" si="0"/>
        <v>-474376</v>
      </c>
      <c r="I17" s="28">
        <f t="shared" si="0"/>
        <v>-40617</v>
      </c>
      <c r="J17" s="28">
        <f t="shared" si="0"/>
        <v>-514993</v>
      </c>
      <c r="K17" s="28">
        <f t="shared" si="0"/>
        <v>-619044</v>
      </c>
      <c r="L17" s="28">
        <f t="shared" si="0"/>
        <v>101217</v>
      </c>
      <c r="M17" s="28">
        <f t="shared" si="0"/>
        <v>-943604</v>
      </c>
      <c r="N17" s="28">
        <f t="shared" si="0"/>
        <v>-1461431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-1976424</v>
      </c>
      <c r="X17" s="28">
        <f t="shared" si="0"/>
        <v>6709447</v>
      </c>
      <c r="Y17" s="28">
        <f t="shared" si="0"/>
        <v>-8685871</v>
      </c>
      <c r="Z17" s="29">
        <f>+IF(X17&lt;&gt;0,+(Y17/X17)*100,0)</f>
        <v>-129.45733083516421</v>
      </c>
      <c r="AA17" s="30">
        <f>SUM(AA6:AA16)</f>
        <v>10201815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-12384000</v>
      </c>
      <c r="F26" s="20">
        <v>-12384000</v>
      </c>
      <c r="G26" s="20"/>
      <c r="H26" s="20"/>
      <c r="I26" s="20">
        <v>-726043</v>
      </c>
      <c r="J26" s="20">
        <v>-726043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-726043</v>
      </c>
      <c r="X26" s="20">
        <v>-6192000</v>
      </c>
      <c r="Y26" s="20">
        <v>5465957</v>
      </c>
      <c r="Z26" s="21">
        <v>-88.274499354005158</v>
      </c>
      <c r="AA26" s="22">
        <v>-12384000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-12384000</v>
      </c>
      <c r="F27" s="28">
        <f t="shared" si="1"/>
        <v>-12384000</v>
      </c>
      <c r="G27" s="28">
        <f t="shared" si="1"/>
        <v>0</v>
      </c>
      <c r="H27" s="28">
        <f t="shared" si="1"/>
        <v>0</v>
      </c>
      <c r="I27" s="28">
        <f t="shared" si="1"/>
        <v>-726043</v>
      </c>
      <c r="J27" s="28">
        <f t="shared" si="1"/>
        <v>-726043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-726043</v>
      </c>
      <c r="X27" s="28">
        <f t="shared" si="1"/>
        <v>-6192000</v>
      </c>
      <c r="Y27" s="28">
        <f t="shared" si="1"/>
        <v>5465957</v>
      </c>
      <c r="Z27" s="29">
        <f>+IF(X27&lt;&gt;0,+(Y27/X27)*100,0)</f>
        <v>-88.274499354005158</v>
      </c>
      <c r="AA27" s="30">
        <f>SUM(AA21:AA26)</f>
        <v>-12384000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-2182185</v>
      </c>
      <c r="F38" s="2">
        <f t="shared" si="3"/>
        <v>-2182185</v>
      </c>
      <c r="G38" s="2">
        <f t="shared" si="3"/>
        <v>0</v>
      </c>
      <c r="H38" s="2">
        <f t="shared" si="3"/>
        <v>-474376</v>
      </c>
      <c r="I38" s="2">
        <f t="shared" si="3"/>
        <v>-766660</v>
      </c>
      <c r="J38" s="2">
        <f t="shared" si="3"/>
        <v>-1241036</v>
      </c>
      <c r="K38" s="2">
        <f t="shared" si="3"/>
        <v>-619044</v>
      </c>
      <c r="L38" s="2">
        <f t="shared" si="3"/>
        <v>101217</v>
      </c>
      <c r="M38" s="2">
        <f t="shared" si="3"/>
        <v>-943604</v>
      </c>
      <c r="N38" s="2">
        <f t="shared" si="3"/>
        <v>-1461431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-2702467</v>
      </c>
      <c r="X38" s="2">
        <f t="shared" si="3"/>
        <v>517447</v>
      </c>
      <c r="Y38" s="2">
        <f t="shared" si="3"/>
        <v>-3219914</v>
      </c>
      <c r="Z38" s="34">
        <f>+IF(X38&lt;&gt;0,+(Y38/X38)*100,0)</f>
        <v>-622.26933386414453</v>
      </c>
      <c r="AA38" s="35">
        <f>+AA17+AA27+AA36</f>
        <v>-2182185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525418</v>
      </c>
      <c r="I39" s="2">
        <f>+H40+I60</f>
        <v>51042</v>
      </c>
      <c r="J39" s="2">
        <f>+G39</f>
        <v>0</v>
      </c>
      <c r="K39" s="2">
        <f>+I40+K60</f>
        <v>-715618</v>
      </c>
      <c r="L39" s="2">
        <f>+K40+L60</f>
        <v>-1334662</v>
      </c>
      <c r="M39" s="2">
        <f>+L40+M60</f>
        <v>-1233445</v>
      </c>
      <c r="N39" s="2">
        <f>+K39</f>
        <v>-715618</v>
      </c>
      <c r="O39" s="2">
        <f>+M40+O60</f>
        <v>-2177049</v>
      </c>
      <c r="P39" s="2">
        <f>+O40+P60</f>
        <v>-2177049</v>
      </c>
      <c r="Q39" s="2">
        <f>+P40+Q60</f>
        <v>-2177049</v>
      </c>
      <c r="R39" s="2">
        <f>+O39</f>
        <v>-2177049</v>
      </c>
      <c r="S39" s="2">
        <f>+Q40+S60</f>
        <v>-2177049</v>
      </c>
      <c r="T39" s="2">
        <f>+S40+T60</f>
        <v>-2177049</v>
      </c>
      <c r="U39" s="2">
        <f>+T40+U60</f>
        <v>-2177049</v>
      </c>
      <c r="V39" s="2">
        <f>+S39</f>
        <v>-2177049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-2182185</v>
      </c>
      <c r="F40" s="45">
        <f t="shared" si="4"/>
        <v>-2182185</v>
      </c>
      <c r="G40" s="45">
        <f t="shared" si="4"/>
        <v>0</v>
      </c>
      <c r="H40" s="45">
        <f t="shared" si="4"/>
        <v>51042</v>
      </c>
      <c r="I40" s="45">
        <f t="shared" si="4"/>
        <v>-715618</v>
      </c>
      <c r="J40" s="45">
        <f>+I40</f>
        <v>-715618</v>
      </c>
      <c r="K40" s="45">
        <f t="shared" si="4"/>
        <v>-1334662</v>
      </c>
      <c r="L40" s="45">
        <f t="shared" si="4"/>
        <v>-1233445</v>
      </c>
      <c r="M40" s="45">
        <f t="shared" si="4"/>
        <v>-2177049</v>
      </c>
      <c r="N40" s="45">
        <f>+M40</f>
        <v>-2177049</v>
      </c>
      <c r="O40" s="45">
        <f t="shared" si="4"/>
        <v>-2177049</v>
      </c>
      <c r="P40" s="45">
        <f t="shared" si="4"/>
        <v>-2177049</v>
      </c>
      <c r="Q40" s="45">
        <f t="shared" si="4"/>
        <v>-2177049</v>
      </c>
      <c r="R40" s="45">
        <f>+Q40</f>
        <v>-2177049</v>
      </c>
      <c r="S40" s="45">
        <f t="shared" si="4"/>
        <v>-2177049</v>
      </c>
      <c r="T40" s="45">
        <f t="shared" si="4"/>
        <v>-2177049</v>
      </c>
      <c r="U40" s="45">
        <f t="shared" si="4"/>
        <v>-2177049</v>
      </c>
      <c r="V40" s="45">
        <f>+U40</f>
        <v>-2177049</v>
      </c>
      <c r="W40" s="45">
        <f>+V40</f>
        <v>-2177049</v>
      </c>
      <c r="X40" s="45">
        <f t="shared" si="4"/>
        <v>517447</v>
      </c>
      <c r="Y40" s="45">
        <f t="shared" si="4"/>
        <v>-3219914</v>
      </c>
      <c r="Z40" s="46">
        <f>+IF(X40&lt;&gt;0,+(Y40/X40)*100,0)</f>
        <v>-622.26933386414453</v>
      </c>
      <c r="AA40" s="47">
        <f t="shared" si="4"/>
        <v>-2182185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525418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1842623332</v>
      </c>
      <c r="D8" s="18"/>
      <c r="E8" s="19">
        <v>-137070159</v>
      </c>
      <c r="F8" s="20">
        <v>-137070159</v>
      </c>
      <c r="G8" s="20">
        <v>325652447</v>
      </c>
      <c r="H8" s="20">
        <v>148111582</v>
      </c>
      <c r="I8" s="20">
        <v>135779377</v>
      </c>
      <c r="J8" s="20">
        <v>609543406</v>
      </c>
      <c r="K8" s="20">
        <v>180989209</v>
      </c>
      <c r="L8" s="20">
        <v>139198340</v>
      </c>
      <c r="M8" s="20">
        <v>379657789</v>
      </c>
      <c r="N8" s="20">
        <v>699845338</v>
      </c>
      <c r="O8" s="20"/>
      <c r="P8" s="20"/>
      <c r="Q8" s="20"/>
      <c r="R8" s="20"/>
      <c r="S8" s="20"/>
      <c r="T8" s="20"/>
      <c r="U8" s="20"/>
      <c r="V8" s="20"/>
      <c r="W8" s="20">
        <v>1309388744</v>
      </c>
      <c r="X8" s="20">
        <v>-68535078</v>
      </c>
      <c r="Y8" s="20">
        <v>1377923822</v>
      </c>
      <c r="Z8" s="21">
        <v>-2010.5380517696353</v>
      </c>
      <c r="AA8" s="22">
        <v>-137070159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15553520</v>
      </c>
      <c r="D11" s="18"/>
      <c r="E11" s="19">
        <v>-14975649</v>
      </c>
      <c r="F11" s="20">
        <v>-14975649</v>
      </c>
      <c r="G11" s="20">
        <v>1060174</v>
      </c>
      <c r="H11" s="20">
        <v>1362204</v>
      </c>
      <c r="I11" s="20">
        <v>1193118</v>
      </c>
      <c r="J11" s="20">
        <v>3615496</v>
      </c>
      <c r="K11" s="20">
        <v>1169583</v>
      </c>
      <c r="L11" s="20">
        <v>875385</v>
      </c>
      <c r="M11" s="20">
        <v>726084</v>
      </c>
      <c r="N11" s="20">
        <v>2771052</v>
      </c>
      <c r="O11" s="20"/>
      <c r="P11" s="20"/>
      <c r="Q11" s="20"/>
      <c r="R11" s="20"/>
      <c r="S11" s="20"/>
      <c r="T11" s="20"/>
      <c r="U11" s="20"/>
      <c r="V11" s="20"/>
      <c r="W11" s="20">
        <v>6386548</v>
      </c>
      <c r="X11" s="20">
        <v>-7487820</v>
      </c>
      <c r="Y11" s="20">
        <v>13874368</v>
      </c>
      <c r="Z11" s="21">
        <v>-185.29248833438839</v>
      </c>
      <c r="AA11" s="22">
        <v>-14975649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-1879771388</v>
      </c>
      <c r="D14" s="18"/>
      <c r="E14" s="19">
        <v>-331556599</v>
      </c>
      <c r="F14" s="20">
        <v>-331556599</v>
      </c>
      <c r="G14" s="20">
        <v>-232481242</v>
      </c>
      <c r="H14" s="20">
        <v>-89304738</v>
      </c>
      <c r="I14" s="20">
        <v>-269627444</v>
      </c>
      <c r="J14" s="20">
        <v>-591413424</v>
      </c>
      <c r="K14" s="20">
        <v>-189280338</v>
      </c>
      <c r="L14" s="20">
        <v>-170296134</v>
      </c>
      <c r="M14" s="20">
        <v>-267711274</v>
      </c>
      <c r="N14" s="20">
        <v>-627287746</v>
      </c>
      <c r="O14" s="20"/>
      <c r="P14" s="20"/>
      <c r="Q14" s="20"/>
      <c r="R14" s="20"/>
      <c r="S14" s="20"/>
      <c r="T14" s="20"/>
      <c r="U14" s="20"/>
      <c r="V14" s="20"/>
      <c r="W14" s="20">
        <v>-1218701170</v>
      </c>
      <c r="X14" s="20">
        <v>-165778356</v>
      </c>
      <c r="Y14" s="20">
        <v>-1052922814</v>
      </c>
      <c r="Z14" s="21">
        <v>635.13889231716109</v>
      </c>
      <c r="AA14" s="22">
        <v>-331556599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-21594536</v>
      </c>
      <c r="D17" s="26">
        <f>SUM(D6:D16)</f>
        <v>0</v>
      </c>
      <c r="E17" s="27">
        <f t="shared" si="0"/>
        <v>-483602407</v>
      </c>
      <c r="F17" s="28">
        <f t="shared" si="0"/>
        <v>-483602407</v>
      </c>
      <c r="G17" s="28">
        <f t="shared" si="0"/>
        <v>94231379</v>
      </c>
      <c r="H17" s="28">
        <f t="shared" si="0"/>
        <v>60169048</v>
      </c>
      <c r="I17" s="28">
        <f t="shared" si="0"/>
        <v>-132654949</v>
      </c>
      <c r="J17" s="28">
        <f t="shared" si="0"/>
        <v>21745478</v>
      </c>
      <c r="K17" s="28">
        <f t="shared" si="0"/>
        <v>-7121546</v>
      </c>
      <c r="L17" s="28">
        <f t="shared" si="0"/>
        <v>-30222409</v>
      </c>
      <c r="M17" s="28">
        <f t="shared" si="0"/>
        <v>112672599</v>
      </c>
      <c r="N17" s="28">
        <f t="shared" si="0"/>
        <v>75328644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97074122</v>
      </c>
      <c r="X17" s="28">
        <f t="shared" si="0"/>
        <v>-241801254</v>
      </c>
      <c r="Y17" s="28">
        <f t="shared" si="0"/>
        <v>338875376</v>
      </c>
      <c r="Z17" s="29">
        <f>+IF(X17&lt;&gt;0,+(Y17/X17)*100,0)</f>
        <v>-140.14624423742649</v>
      </c>
      <c r="AA17" s="30">
        <f>SUM(AA6:AA16)</f>
        <v>-483602407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-1657334</v>
      </c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-1657334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-7518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-7518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-23259388</v>
      </c>
      <c r="D38" s="32">
        <f>+D17+D27+D36</f>
        <v>0</v>
      </c>
      <c r="E38" s="33">
        <f t="shared" si="3"/>
        <v>-483602407</v>
      </c>
      <c r="F38" s="2">
        <f t="shared" si="3"/>
        <v>-483602407</v>
      </c>
      <c r="G38" s="2">
        <f t="shared" si="3"/>
        <v>94231379</v>
      </c>
      <c r="H38" s="2">
        <f t="shared" si="3"/>
        <v>60169048</v>
      </c>
      <c r="I38" s="2">
        <f t="shared" si="3"/>
        <v>-132654949</v>
      </c>
      <c r="J38" s="2">
        <f t="shared" si="3"/>
        <v>21745478</v>
      </c>
      <c r="K38" s="2">
        <f t="shared" si="3"/>
        <v>-7121546</v>
      </c>
      <c r="L38" s="2">
        <f t="shared" si="3"/>
        <v>-30222409</v>
      </c>
      <c r="M38" s="2">
        <f t="shared" si="3"/>
        <v>112672599</v>
      </c>
      <c r="N38" s="2">
        <f t="shared" si="3"/>
        <v>75328644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97074122</v>
      </c>
      <c r="X38" s="2">
        <f t="shared" si="3"/>
        <v>-241801254</v>
      </c>
      <c r="Y38" s="2">
        <f t="shared" si="3"/>
        <v>338875376</v>
      </c>
      <c r="Z38" s="34">
        <f>+IF(X38&lt;&gt;0,+(Y38/X38)*100,0)</f>
        <v>-140.14624423742649</v>
      </c>
      <c r="AA38" s="35">
        <f>+AA17+AA27+AA36</f>
        <v>-483602407</v>
      </c>
    </row>
    <row r="39" spans="1:27" x14ac:dyDescent="0.25">
      <c r="A39" s="23" t="s">
        <v>60</v>
      </c>
      <c r="B39" s="17"/>
      <c r="C39" s="32">
        <v>111706221</v>
      </c>
      <c r="D39" s="32"/>
      <c r="E39" s="33">
        <v>86965437</v>
      </c>
      <c r="F39" s="2">
        <v>86965437</v>
      </c>
      <c r="G39" s="2">
        <v>130167815</v>
      </c>
      <c r="H39" s="2">
        <f>+G40+H60</f>
        <v>224399194</v>
      </c>
      <c r="I39" s="2">
        <f>+H40+I60</f>
        <v>284568242</v>
      </c>
      <c r="J39" s="2">
        <f>+G39</f>
        <v>130167815</v>
      </c>
      <c r="K39" s="2">
        <f>+I40+K60</f>
        <v>151913293</v>
      </c>
      <c r="L39" s="2">
        <f>+K40+L60</f>
        <v>144791747</v>
      </c>
      <c r="M39" s="2">
        <f>+L40+M60</f>
        <v>114569338</v>
      </c>
      <c r="N39" s="2">
        <f>+K39</f>
        <v>151913293</v>
      </c>
      <c r="O39" s="2">
        <f>+M40+O60</f>
        <v>227241937</v>
      </c>
      <c r="P39" s="2">
        <f>+O40+P60</f>
        <v>227241937</v>
      </c>
      <c r="Q39" s="2">
        <f>+P40+Q60</f>
        <v>227241937</v>
      </c>
      <c r="R39" s="2">
        <f>+O39</f>
        <v>227241937</v>
      </c>
      <c r="S39" s="2">
        <f>+Q40+S60</f>
        <v>227241937</v>
      </c>
      <c r="T39" s="2">
        <f>+S40+T60</f>
        <v>227241937</v>
      </c>
      <c r="U39" s="2">
        <f>+T40+U60</f>
        <v>227241937</v>
      </c>
      <c r="V39" s="2">
        <f>+S39</f>
        <v>227241937</v>
      </c>
      <c r="W39" s="2">
        <f>+G39</f>
        <v>130167815</v>
      </c>
      <c r="X39" s="2">
        <v>86965437</v>
      </c>
      <c r="Y39" s="2">
        <f>+W39-X39</f>
        <v>43202378</v>
      </c>
      <c r="Z39" s="34">
        <f>+IF(X39&lt;&gt;0,+(Y39/X39)*100,0)</f>
        <v>49.677641474968958</v>
      </c>
      <c r="AA39" s="35">
        <v>86965437</v>
      </c>
    </row>
    <row r="40" spans="1:27" x14ac:dyDescent="0.25">
      <c r="A40" s="41" t="s">
        <v>62</v>
      </c>
      <c r="B40" s="42" t="s">
        <v>61</v>
      </c>
      <c r="C40" s="43">
        <f>+C38+C39</f>
        <v>88446833</v>
      </c>
      <c r="D40" s="43">
        <f t="shared" ref="D40:AA40" si="4">+D38+D39</f>
        <v>0</v>
      </c>
      <c r="E40" s="44">
        <f t="shared" si="4"/>
        <v>-396636970</v>
      </c>
      <c r="F40" s="45">
        <f t="shared" si="4"/>
        <v>-396636970</v>
      </c>
      <c r="G40" s="45">
        <f t="shared" si="4"/>
        <v>224399194</v>
      </c>
      <c r="H40" s="45">
        <f t="shared" si="4"/>
        <v>284568242</v>
      </c>
      <c r="I40" s="45">
        <f t="shared" si="4"/>
        <v>151913293</v>
      </c>
      <c r="J40" s="45">
        <f>+I40</f>
        <v>151913293</v>
      </c>
      <c r="K40" s="45">
        <f t="shared" si="4"/>
        <v>144791747</v>
      </c>
      <c r="L40" s="45">
        <f t="shared" si="4"/>
        <v>114569338</v>
      </c>
      <c r="M40" s="45">
        <f t="shared" si="4"/>
        <v>227241937</v>
      </c>
      <c r="N40" s="45">
        <f>+M40</f>
        <v>227241937</v>
      </c>
      <c r="O40" s="45">
        <f t="shared" si="4"/>
        <v>227241937</v>
      </c>
      <c r="P40" s="45">
        <f t="shared" si="4"/>
        <v>227241937</v>
      </c>
      <c r="Q40" s="45">
        <f t="shared" si="4"/>
        <v>227241937</v>
      </c>
      <c r="R40" s="45">
        <f>+Q40</f>
        <v>227241937</v>
      </c>
      <c r="S40" s="45">
        <f t="shared" si="4"/>
        <v>227241937</v>
      </c>
      <c r="T40" s="45">
        <f t="shared" si="4"/>
        <v>227241937</v>
      </c>
      <c r="U40" s="45">
        <f t="shared" si="4"/>
        <v>227241937</v>
      </c>
      <c r="V40" s="45">
        <f>+U40</f>
        <v>227241937</v>
      </c>
      <c r="W40" s="45">
        <f>+V40</f>
        <v>227241937</v>
      </c>
      <c r="X40" s="45">
        <f t="shared" si="4"/>
        <v>-154835817</v>
      </c>
      <c r="Y40" s="45">
        <f t="shared" si="4"/>
        <v>382077754</v>
      </c>
      <c r="Z40" s="46">
        <f>+IF(X40&lt;&gt;0,+(Y40/X40)*100,0)</f>
        <v>-246.76315945683291</v>
      </c>
      <c r="AA40" s="47">
        <f t="shared" si="4"/>
        <v>-396636970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130167815</v>
      </c>
      <c r="J60">
        <v>130167815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6087610999</v>
      </c>
      <c r="F7" s="20">
        <v>6087610999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3043805124</v>
      </c>
      <c r="Y7" s="20">
        <v>-3043805124</v>
      </c>
      <c r="Z7" s="21">
        <v>-100</v>
      </c>
      <c r="AA7" s="22">
        <v>6087610999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6087610999</v>
      </c>
      <c r="F17" s="28">
        <f t="shared" si="0"/>
        <v>6087610999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3043805124</v>
      </c>
      <c r="Y17" s="28">
        <f t="shared" si="0"/>
        <v>-3043805124</v>
      </c>
      <c r="Z17" s="29">
        <f>+IF(X17&lt;&gt;0,+(Y17/X17)*100,0)</f>
        <v>-100</v>
      </c>
      <c r="AA17" s="30">
        <f>SUM(AA6:AA16)</f>
        <v>6087610999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6087610999</v>
      </c>
      <c r="F38" s="2">
        <f t="shared" si="3"/>
        <v>6087610999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3043805124</v>
      </c>
      <c r="Y38" s="2">
        <f t="shared" si="3"/>
        <v>-3043805124</v>
      </c>
      <c r="Z38" s="34">
        <f>+IF(X38&lt;&gt;0,+(Y38/X38)*100,0)</f>
        <v>-100</v>
      </c>
      <c r="AA38" s="35">
        <f>+AA17+AA27+AA36</f>
        <v>6087610999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6087610999</v>
      </c>
      <c r="F40" s="45">
        <f t="shared" si="4"/>
        <v>6087610999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3043805124</v>
      </c>
      <c r="Y40" s="45">
        <f t="shared" si="4"/>
        <v>-3043805124</v>
      </c>
      <c r="Z40" s="46">
        <f>+IF(X40&lt;&gt;0,+(Y40/X40)*100,0)</f>
        <v>-100</v>
      </c>
      <c r="AA40" s="47">
        <f t="shared" si="4"/>
        <v>6087610999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265312243</v>
      </c>
      <c r="D7" s="18"/>
      <c r="E7" s="19">
        <v>2219442083</v>
      </c>
      <c r="F7" s="20">
        <v>2219442083</v>
      </c>
      <c r="G7" s="20">
        <v>45059914</v>
      </c>
      <c r="H7" s="20">
        <v>45059914</v>
      </c>
      <c r="I7" s="20">
        <v>-90119828</v>
      </c>
      <c r="J7" s="20"/>
      <c r="K7" s="20">
        <v>29510</v>
      </c>
      <c r="L7" s="20"/>
      <c r="M7" s="20">
        <v>192298</v>
      </c>
      <c r="N7" s="20">
        <v>221808</v>
      </c>
      <c r="O7" s="20"/>
      <c r="P7" s="20"/>
      <c r="Q7" s="20"/>
      <c r="R7" s="20"/>
      <c r="S7" s="20"/>
      <c r="T7" s="20"/>
      <c r="U7" s="20"/>
      <c r="V7" s="20"/>
      <c r="W7" s="20">
        <v>221808</v>
      </c>
      <c r="X7" s="20">
        <v>1106139631</v>
      </c>
      <c r="Y7" s="20">
        <v>-1105917823</v>
      </c>
      <c r="Z7" s="21">
        <v>-99.97994755871828</v>
      </c>
      <c r="AA7" s="22">
        <v>2219442083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>
        <v>4323223</v>
      </c>
      <c r="L9" s="20">
        <v>1433626</v>
      </c>
      <c r="M9" s="20">
        <v>14617482</v>
      </c>
      <c r="N9" s="20">
        <v>20374331</v>
      </c>
      <c r="O9" s="20"/>
      <c r="P9" s="20"/>
      <c r="Q9" s="20"/>
      <c r="R9" s="20"/>
      <c r="S9" s="20"/>
      <c r="T9" s="20"/>
      <c r="U9" s="20"/>
      <c r="V9" s="20"/>
      <c r="W9" s="20">
        <v>20374331</v>
      </c>
      <c r="X9" s="20"/>
      <c r="Y9" s="20">
        <v>20374331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5981015</v>
      </c>
      <c r="D10" s="18"/>
      <c r="E10" s="19"/>
      <c r="F10" s="20"/>
      <c r="G10" s="20"/>
      <c r="H10" s="20"/>
      <c r="I10" s="20">
        <v>31104474</v>
      </c>
      <c r="J10" s="20">
        <v>31104474</v>
      </c>
      <c r="K10" s="20">
        <v>41286420</v>
      </c>
      <c r="L10" s="20">
        <v>20492373</v>
      </c>
      <c r="M10" s="20">
        <v>151412262</v>
      </c>
      <c r="N10" s="20">
        <v>213191055</v>
      </c>
      <c r="O10" s="20"/>
      <c r="P10" s="20"/>
      <c r="Q10" s="20"/>
      <c r="R10" s="20"/>
      <c r="S10" s="20"/>
      <c r="T10" s="20"/>
      <c r="U10" s="20"/>
      <c r="V10" s="20"/>
      <c r="W10" s="20">
        <v>244295529</v>
      </c>
      <c r="X10" s="20"/>
      <c r="Y10" s="20">
        <v>244295529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-456207984</v>
      </c>
      <c r="D14" s="18"/>
      <c r="E14" s="19">
        <v>-506104075</v>
      </c>
      <c r="F14" s="20">
        <v>-506104075</v>
      </c>
      <c r="G14" s="20">
        <v>-13578946</v>
      </c>
      <c r="H14" s="20">
        <v>-13578946</v>
      </c>
      <c r="I14" s="20">
        <v>24013870</v>
      </c>
      <c r="J14" s="20">
        <v>-3144022</v>
      </c>
      <c r="K14" s="20">
        <v>-19139355</v>
      </c>
      <c r="L14" s="20">
        <v>-4659465</v>
      </c>
      <c r="M14" s="20">
        <v>-12801177</v>
      </c>
      <c r="N14" s="20">
        <v>-36599997</v>
      </c>
      <c r="O14" s="20"/>
      <c r="P14" s="20"/>
      <c r="Q14" s="20"/>
      <c r="R14" s="20"/>
      <c r="S14" s="20"/>
      <c r="T14" s="20"/>
      <c r="U14" s="20"/>
      <c r="V14" s="20"/>
      <c r="W14" s="20">
        <v>-39744019</v>
      </c>
      <c r="X14" s="20">
        <v>-312310036</v>
      </c>
      <c r="Y14" s="20">
        <v>272566017</v>
      </c>
      <c r="Z14" s="21">
        <v>-87.274178086291158</v>
      </c>
      <c r="AA14" s="22">
        <v>-506104075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-142850017</v>
      </c>
      <c r="F15" s="20">
        <v>-142850017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-71425008</v>
      </c>
      <c r="Y15" s="20">
        <v>71425008</v>
      </c>
      <c r="Z15" s="21">
        <v>-100</v>
      </c>
      <c r="AA15" s="22">
        <v>-142850017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-184914726</v>
      </c>
      <c r="D17" s="26">
        <f>SUM(D6:D16)</f>
        <v>0</v>
      </c>
      <c r="E17" s="27">
        <f t="shared" si="0"/>
        <v>1570487991</v>
      </c>
      <c r="F17" s="28">
        <f t="shared" si="0"/>
        <v>1570487991</v>
      </c>
      <c r="G17" s="28">
        <f t="shared" si="0"/>
        <v>31480968</v>
      </c>
      <c r="H17" s="28">
        <f t="shared" si="0"/>
        <v>31480968</v>
      </c>
      <c r="I17" s="28">
        <f t="shared" si="0"/>
        <v>-35001484</v>
      </c>
      <c r="J17" s="28">
        <f t="shared" si="0"/>
        <v>27960452</v>
      </c>
      <c r="K17" s="28">
        <f t="shared" si="0"/>
        <v>26499798</v>
      </c>
      <c r="L17" s="28">
        <f t="shared" si="0"/>
        <v>17266534</v>
      </c>
      <c r="M17" s="28">
        <f t="shared" si="0"/>
        <v>153420865</v>
      </c>
      <c r="N17" s="28">
        <f t="shared" si="0"/>
        <v>197187197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225147649</v>
      </c>
      <c r="X17" s="28">
        <f t="shared" si="0"/>
        <v>722404587</v>
      </c>
      <c r="Y17" s="28">
        <f t="shared" si="0"/>
        <v>-497256938</v>
      </c>
      <c r="Z17" s="29">
        <f>+IF(X17&lt;&gt;0,+(Y17/X17)*100,0)</f>
        <v>-68.833579817787054</v>
      </c>
      <c r="AA17" s="30">
        <f>SUM(AA6:AA16)</f>
        <v>1570487991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-288970535</v>
      </c>
      <c r="D26" s="18"/>
      <c r="E26" s="19">
        <v>-328806515</v>
      </c>
      <c r="F26" s="20">
        <v>-328806515</v>
      </c>
      <c r="G26" s="20"/>
      <c r="H26" s="20"/>
      <c r="I26" s="20"/>
      <c r="J26" s="20"/>
      <c r="K26" s="20"/>
      <c r="L26" s="20">
        <v>-240710590</v>
      </c>
      <c r="M26" s="20">
        <v>-4477047</v>
      </c>
      <c r="N26" s="20">
        <v>-245187637</v>
      </c>
      <c r="O26" s="20"/>
      <c r="P26" s="20"/>
      <c r="Q26" s="20"/>
      <c r="R26" s="20"/>
      <c r="S26" s="20"/>
      <c r="T26" s="20"/>
      <c r="U26" s="20"/>
      <c r="V26" s="20"/>
      <c r="W26" s="20">
        <v>-245187637</v>
      </c>
      <c r="X26" s="20">
        <v>-164394272</v>
      </c>
      <c r="Y26" s="20">
        <v>-80793365</v>
      </c>
      <c r="Z26" s="21">
        <v>49.146094944232601</v>
      </c>
      <c r="AA26" s="22">
        <v>-328806515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-288970535</v>
      </c>
      <c r="D27" s="26">
        <f>SUM(D21:D26)</f>
        <v>0</v>
      </c>
      <c r="E27" s="27">
        <f t="shared" si="1"/>
        <v>-328806515</v>
      </c>
      <c r="F27" s="28">
        <f t="shared" si="1"/>
        <v>-328806515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-240710590</v>
      </c>
      <c r="M27" s="28">
        <f t="shared" si="1"/>
        <v>-4477047</v>
      </c>
      <c r="N27" s="28">
        <f t="shared" si="1"/>
        <v>-245187637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-245187637</v>
      </c>
      <c r="X27" s="28">
        <f t="shared" si="1"/>
        <v>-164394272</v>
      </c>
      <c r="Y27" s="28">
        <f t="shared" si="1"/>
        <v>-80793365</v>
      </c>
      <c r="Z27" s="29">
        <f>+IF(X27&lt;&gt;0,+(Y27/X27)*100,0)</f>
        <v>49.146094944232601</v>
      </c>
      <c r="AA27" s="30">
        <f>SUM(AA21:AA26)</f>
        <v>-328806515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-473885261</v>
      </c>
      <c r="D38" s="32">
        <f>+D17+D27+D36</f>
        <v>0</v>
      </c>
      <c r="E38" s="33">
        <f t="shared" si="3"/>
        <v>1241681476</v>
      </c>
      <c r="F38" s="2">
        <f t="shared" si="3"/>
        <v>1241681476</v>
      </c>
      <c r="G38" s="2">
        <f t="shared" si="3"/>
        <v>31480968</v>
      </c>
      <c r="H38" s="2">
        <f t="shared" si="3"/>
        <v>31480968</v>
      </c>
      <c r="I38" s="2">
        <f t="shared" si="3"/>
        <v>-35001484</v>
      </c>
      <c r="J38" s="2">
        <f t="shared" si="3"/>
        <v>27960452</v>
      </c>
      <c r="K38" s="2">
        <f t="shared" si="3"/>
        <v>26499798</v>
      </c>
      <c r="L38" s="2">
        <f t="shared" si="3"/>
        <v>-223444056</v>
      </c>
      <c r="M38" s="2">
        <f t="shared" si="3"/>
        <v>148943818</v>
      </c>
      <c r="N38" s="2">
        <f t="shared" si="3"/>
        <v>-48000440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-20039988</v>
      </c>
      <c r="X38" s="2">
        <f t="shared" si="3"/>
        <v>558010315</v>
      </c>
      <c r="Y38" s="2">
        <f t="shared" si="3"/>
        <v>-578050303</v>
      </c>
      <c r="Z38" s="34">
        <f>+IF(X38&lt;&gt;0,+(Y38/X38)*100,0)</f>
        <v>-103.59132931082107</v>
      </c>
      <c r="AA38" s="35">
        <f>+AA17+AA27+AA36</f>
        <v>1241681476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31480968</v>
      </c>
      <c r="I39" s="2">
        <f>+H40+I60</f>
        <v>62961936</v>
      </c>
      <c r="J39" s="2">
        <f>+G39</f>
        <v>0</v>
      </c>
      <c r="K39" s="2">
        <f>+I40+K60</f>
        <v>27960452</v>
      </c>
      <c r="L39" s="2">
        <f>+K40+L60</f>
        <v>54460250</v>
      </c>
      <c r="M39" s="2">
        <f>+L40+M60</f>
        <v>-168983806</v>
      </c>
      <c r="N39" s="2">
        <f>+K39</f>
        <v>27960452</v>
      </c>
      <c r="O39" s="2">
        <f>+M40+O60</f>
        <v>-20039988</v>
      </c>
      <c r="P39" s="2">
        <f>+O40+P60</f>
        <v>-20039988</v>
      </c>
      <c r="Q39" s="2">
        <f>+P40+Q60</f>
        <v>-20039988</v>
      </c>
      <c r="R39" s="2">
        <f>+O39</f>
        <v>-20039988</v>
      </c>
      <c r="S39" s="2">
        <f>+Q40+S60</f>
        <v>-20039988</v>
      </c>
      <c r="T39" s="2">
        <f>+S40+T60</f>
        <v>-20039988</v>
      </c>
      <c r="U39" s="2">
        <f>+T40+U60</f>
        <v>-20039988</v>
      </c>
      <c r="V39" s="2">
        <f>+S39</f>
        <v>-20039988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-473885261</v>
      </c>
      <c r="D40" s="43">
        <f t="shared" ref="D40:AA40" si="4">+D38+D39</f>
        <v>0</v>
      </c>
      <c r="E40" s="44">
        <f t="shared" si="4"/>
        <v>1241681476</v>
      </c>
      <c r="F40" s="45">
        <f t="shared" si="4"/>
        <v>1241681476</v>
      </c>
      <c r="G40" s="45">
        <f t="shared" si="4"/>
        <v>31480968</v>
      </c>
      <c r="H40" s="45">
        <f t="shared" si="4"/>
        <v>62961936</v>
      </c>
      <c r="I40" s="45">
        <f t="shared" si="4"/>
        <v>27960452</v>
      </c>
      <c r="J40" s="45">
        <f>+I40</f>
        <v>27960452</v>
      </c>
      <c r="K40" s="45">
        <f t="shared" si="4"/>
        <v>54460250</v>
      </c>
      <c r="L40" s="45">
        <f t="shared" si="4"/>
        <v>-168983806</v>
      </c>
      <c r="M40" s="45">
        <f t="shared" si="4"/>
        <v>-20039988</v>
      </c>
      <c r="N40" s="45">
        <f>+M40</f>
        <v>-20039988</v>
      </c>
      <c r="O40" s="45">
        <f t="shared" si="4"/>
        <v>-20039988</v>
      </c>
      <c r="P40" s="45">
        <f t="shared" si="4"/>
        <v>-20039988</v>
      </c>
      <c r="Q40" s="45">
        <f t="shared" si="4"/>
        <v>-20039988</v>
      </c>
      <c r="R40" s="45">
        <f>+Q40</f>
        <v>-20039988</v>
      </c>
      <c r="S40" s="45">
        <f t="shared" si="4"/>
        <v>-20039988</v>
      </c>
      <c r="T40" s="45">
        <f t="shared" si="4"/>
        <v>-20039988</v>
      </c>
      <c r="U40" s="45">
        <f t="shared" si="4"/>
        <v>-20039988</v>
      </c>
      <c r="V40" s="45">
        <f>+U40</f>
        <v>-20039988</v>
      </c>
      <c r="W40" s="45">
        <f>+V40</f>
        <v>-20039988</v>
      </c>
      <c r="X40" s="45">
        <f t="shared" si="4"/>
        <v>558010315</v>
      </c>
      <c r="Y40" s="45">
        <f t="shared" si="4"/>
        <v>-578050303</v>
      </c>
      <c r="Z40" s="46">
        <f>+IF(X40&lt;&gt;0,+(Y40/X40)*100,0)</f>
        <v>-103.59132931082107</v>
      </c>
      <c r="AA40" s="47">
        <f t="shared" si="4"/>
        <v>1241681476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24677361</v>
      </c>
      <c r="D7" s="18"/>
      <c r="E7" s="19">
        <v>51359144</v>
      </c>
      <c r="F7" s="20">
        <v>51359144</v>
      </c>
      <c r="G7" s="20">
        <v>2669840</v>
      </c>
      <c r="H7" s="20">
        <v>2472680</v>
      </c>
      <c r="I7" s="20">
        <v>2511124</v>
      </c>
      <c r="J7" s="20">
        <v>7653644</v>
      </c>
      <c r="K7" s="20">
        <v>2605868</v>
      </c>
      <c r="L7" s="20">
        <v>2448463</v>
      </c>
      <c r="M7" s="20">
        <v>2341076</v>
      </c>
      <c r="N7" s="20">
        <v>7395407</v>
      </c>
      <c r="O7" s="20"/>
      <c r="P7" s="20"/>
      <c r="Q7" s="20"/>
      <c r="R7" s="20"/>
      <c r="S7" s="20"/>
      <c r="T7" s="20"/>
      <c r="U7" s="20"/>
      <c r="V7" s="20"/>
      <c r="W7" s="20">
        <v>15049051</v>
      </c>
      <c r="X7" s="20">
        <v>25679574</v>
      </c>
      <c r="Y7" s="20">
        <v>-10630523</v>
      </c>
      <c r="Z7" s="21">
        <v>-41.396804323934653</v>
      </c>
      <c r="AA7" s="22">
        <v>51359144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44279003</v>
      </c>
      <c r="F9" s="20">
        <v>44279003</v>
      </c>
      <c r="G9" s="20">
        <v>18449536</v>
      </c>
      <c r="H9" s="20"/>
      <c r="I9" s="20"/>
      <c r="J9" s="20">
        <v>18449536</v>
      </c>
      <c r="K9" s="20"/>
      <c r="L9" s="20"/>
      <c r="M9" s="20">
        <v>14600177</v>
      </c>
      <c r="N9" s="20">
        <v>14600177</v>
      </c>
      <c r="O9" s="20"/>
      <c r="P9" s="20"/>
      <c r="Q9" s="20"/>
      <c r="R9" s="20"/>
      <c r="S9" s="20"/>
      <c r="T9" s="20"/>
      <c r="U9" s="20"/>
      <c r="V9" s="20"/>
      <c r="W9" s="20">
        <v>33049713</v>
      </c>
      <c r="X9" s="20">
        <v>22139502</v>
      </c>
      <c r="Y9" s="20">
        <v>10910211</v>
      </c>
      <c r="Z9" s="21">
        <v>49.279387585140803</v>
      </c>
      <c r="AA9" s="22">
        <v>44279003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-32865523</v>
      </c>
      <c r="D14" s="18"/>
      <c r="E14" s="19">
        <v>-39508825</v>
      </c>
      <c r="F14" s="20">
        <v>-39508825</v>
      </c>
      <c r="G14" s="20">
        <v>-7522799</v>
      </c>
      <c r="H14" s="20"/>
      <c r="I14" s="20">
        <v>-3024074</v>
      </c>
      <c r="J14" s="20">
        <v>-10546873</v>
      </c>
      <c r="K14" s="20">
        <v>-5658966</v>
      </c>
      <c r="L14" s="20">
        <v>-2783436</v>
      </c>
      <c r="M14" s="20">
        <v>-2783436</v>
      </c>
      <c r="N14" s="20">
        <v>-11225838</v>
      </c>
      <c r="O14" s="20"/>
      <c r="P14" s="20"/>
      <c r="Q14" s="20"/>
      <c r="R14" s="20"/>
      <c r="S14" s="20"/>
      <c r="T14" s="20"/>
      <c r="U14" s="20"/>
      <c r="V14" s="20"/>
      <c r="W14" s="20">
        <v>-21772711</v>
      </c>
      <c r="X14" s="20">
        <v>-19754436</v>
      </c>
      <c r="Y14" s="20">
        <v>-2018275</v>
      </c>
      <c r="Z14" s="21">
        <v>10.216819148873702</v>
      </c>
      <c r="AA14" s="22">
        <v>-39508825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-8188162</v>
      </c>
      <c r="D17" s="26">
        <f>SUM(D6:D16)</f>
        <v>0</v>
      </c>
      <c r="E17" s="27">
        <f t="shared" si="0"/>
        <v>56129322</v>
      </c>
      <c r="F17" s="28">
        <f t="shared" si="0"/>
        <v>56129322</v>
      </c>
      <c r="G17" s="28">
        <f t="shared" si="0"/>
        <v>13596577</v>
      </c>
      <c r="H17" s="28">
        <f t="shared" si="0"/>
        <v>2472680</v>
      </c>
      <c r="I17" s="28">
        <f t="shared" si="0"/>
        <v>-512950</v>
      </c>
      <c r="J17" s="28">
        <f t="shared" si="0"/>
        <v>15556307</v>
      </c>
      <c r="K17" s="28">
        <f t="shared" si="0"/>
        <v>-3053098</v>
      </c>
      <c r="L17" s="28">
        <f t="shared" si="0"/>
        <v>-334973</v>
      </c>
      <c r="M17" s="28">
        <f t="shared" si="0"/>
        <v>14157817</v>
      </c>
      <c r="N17" s="28">
        <f t="shared" si="0"/>
        <v>10769746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26326053</v>
      </c>
      <c r="X17" s="28">
        <f t="shared" si="0"/>
        <v>28064640</v>
      </c>
      <c r="Y17" s="28">
        <f t="shared" si="0"/>
        <v>-1738587</v>
      </c>
      <c r="Z17" s="29">
        <f>+IF(X17&lt;&gt;0,+(Y17/X17)*100,0)</f>
        <v>-6.194937829239926</v>
      </c>
      <c r="AA17" s="30">
        <f>SUM(AA6:AA16)</f>
        <v>56129322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-9399803</v>
      </c>
      <c r="D26" s="18"/>
      <c r="E26" s="19">
        <v>-4466250</v>
      </c>
      <c r="F26" s="20">
        <v>-4466250</v>
      </c>
      <c r="G26" s="20">
        <v>-860304</v>
      </c>
      <c r="H26" s="20"/>
      <c r="I26" s="20"/>
      <c r="J26" s="20">
        <v>-860304</v>
      </c>
      <c r="K26" s="20">
        <v>-907302</v>
      </c>
      <c r="L26" s="20">
        <v>-762620</v>
      </c>
      <c r="M26" s="20">
        <v>-3931414</v>
      </c>
      <c r="N26" s="20">
        <v>-5601336</v>
      </c>
      <c r="O26" s="20"/>
      <c r="P26" s="20"/>
      <c r="Q26" s="20"/>
      <c r="R26" s="20"/>
      <c r="S26" s="20"/>
      <c r="T26" s="20"/>
      <c r="U26" s="20"/>
      <c r="V26" s="20"/>
      <c r="W26" s="20">
        <v>-6461640</v>
      </c>
      <c r="X26" s="20">
        <v>-2233128</v>
      </c>
      <c r="Y26" s="20">
        <v>-4228512</v>
      </c>
      <c r="Z26" s="21">
        <v>189.35376745085816</v>
      </c>
      <c r="AA26" s="22">
        <v>-4466250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-9399803</v>
      </c>
      <c r="D27" s="26">
        <f>SUM(D21:D26)</f>
        <v>0</v>
      </c>
      <c r="E27" s="27">
        <f t="shared" si="1"/>
        <v>-4466250</v>
      </c>
      <c r="F27" s="28">
        <f t="shared" si="1"/>
        <v>-4466250</v>
      </c>
      <c r="G27" s="28">
        <f t="shared" si="1"/>
        <v>-860304</v>
      </c>
      <c r="H27" s="28">
        <f t="shared" si="1"/>
        <v>0</v>
      </c>
      <c r="I27" s="28">
        <f t="shared" si="1"/>
        <v>0</v>
      </c>
      <c r="J27" s="28">
        <f t="shared" si="1"/>
        <v>-860304</v>
      </c>
      <c r="K27" s="28">
        <f t="shared" si="1"/>
        <v>-907302</v>
      </c>
      <c r="L27" s="28">
        <f t="shared" si="1"/>
        <v>-762620</v>
      </c>
      <c r="M27" s="28">
        <f t="shared" si="1"/>
        <v>-3931414</v>
      </c>
      <c r="N27" s="28">
        <f t="shared" si="1"/>
        <v>-5601336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-6461640</v>
      </c>
      <c r="X27" s="28">
        <f t="shared" si="1"/>
        <v>-2233128</v>
      </c>
      <c r="Y27" s="28">
        <f t="shared" si="1"/>
        <v>-4228512</v>
      </c>
      <c r="Z27" s="29">
        <f>+IF(X27&lt;&gt;0,+(Y27/X27)*100,0)</f>
        <v>189.35376745085816</v>
      </c>
      <c r="AA27" s="30">
        <f>SUM(AA21:AA26)</f>
        <v>-4466250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-1915</v>
      </c>
      <c r="D33" s="18"/>
      <c r="E33" s="19"/>
      <c r="F33" s="20"/>
      <c r="G33" s="20">
        <v>-128</v>
      </c>
      <c r="H33" s="36">
        <v>-161</v>
      </c>
      <c r="I33" s="36">
        <v>-330</v>
      </c>
      <c r="J33" s="36">
        <v>-619</v>
      </c>
      <c r="K33" s="20">
        <v>-558</v>
      </c>
      <c r="L33" s="20">
        <v>-27</v>
      </c>
      <c r="M33" s="20"/>
      <c r="N33" s="20">
        <v>-585</v>
      </c>
      <c r="O33" s="36"/>
      <c r="P33" s="36"/>
      <c r="Q33" s="36"/>
      <c r="R33" s="20"/>
      <c r="S33" s="20"/>
      <c r="T33" s="20"/>
      <c r="U33" s="20"/>
      <c r="V33" s="36"/>
      <c r="W33" s="36">
        <v>-1204</v>
      </c>
      <c r="X33" s="36"/>
      <c r="Y33" s="20">
        <v>-1204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-1915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-128</v>
      </c>
      <c r="H36" s="28">
        <f t="shared" si="2"/>
        <v>-161</v>
      </c>
      <c r="I36" s="28">
        <f t="shared" si="2"/>
        <v>-330</v>
      </c>
      <c r="J36" s="28">
        <f t="shared" si="2"/>
        <v>-619</v>
      </c>
      <c r="K36" s="28">
        <f t="shared" si="2"/>
        <v>-558</v>
      </c>
      <c r="L36" s="28">
        <f t="shared" si="2"/>
        <v>-27</v>
      </c>
      <c r="M36" s="28">
        <f t="shared" si="2"/>
        <v>0</v>
      </c>
      <c r="N36" s="28">
        <f t="shared" si="2"/>
        <v>-585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-1204</v>
      </c>
      <c r="X36" s="28">
        <f t="shared" si="2"/>
        <v>0</v>
      </c>
      <c r="Y36" s="28">
        <f t="shared" si="2"/>
        <v>-1204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-17589880</v>
      </c>
      <c r="D38" s="32">
        <f>+D17+D27+D36</f>
        <v>0</v>
      </c>
      <c r="E38" s="33">
        <f t="shared" si="3"/>
        <v>51663072</v>
      </c>
      <c r="F38" s="2">
        <f t="shared" si="3"/>
        <v>51663072</v>
      </c>
      <c r="G38" s="2">
        <f t="shared" si="3"/>
        <v>12736145</v>
      </c>
      <c r="H38" s="2">
        <f t="shared" si="3"/>
        <v>2472519</v>
      </c>
      <c r="I38" s="2">
        <f t="shared" si="3"/>
        <v>-513280</v>
      </c>
      <c r="J38" s="2">
        <f t="shared" si="3"/>
        <v>14695384</v>
      </c>
      <c r="K38" s="2">
        <f t="shared" si="3"/>
        <v>-3960958</v>
      </c>
      <c r="L38" s="2">
        <f t="shared" si="3"/>
        <v>-1097620</v>
      </c>
      <c r="M38" s="2">
        <f t="shared" si="3"/>
        <v>10226403</v>
      </c>
      <c r="N38" s="2">
        <f t="shared" si="3"/>
        <v>5167825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19863209</v>
      </c>
      <c r="X38" s="2">
        <f t="shared" si="3"/>
        <v>25831512</v>
      </c>
      <c r="Y38" s="2">
        <f t="shared" si="3"/>
        <v>-5968303</v>
      </c>
      <c r="Z38" s="34">
        <f>+IF(X38&lt;&gt;0,+(Y38/X38)*100,0)</f>
        <v>-23.104737345611053</v>
      </c>
      <c r="AA38" s="35">
        <f>+AA17+AA27+AA36</f>
        <v>51663072</v>
      </c>
    </row>
    <row r="39" spans="1:27" x14ac:dyDescent="0.25">
      <c r="A39" s="23" t="s">
        <v>60</v>
      </c>
      <c r="B39" s="17"/>
      <c r="C39" s="32">
        <v>-28245583</v>
      </c>
      <c r="D39" s="32"/>
      <c r="E39" s="33"/>
      <c r="F39" s="2"/>
      <c r="G39" s="2">
        <v>-45890332</v>
      </c>
      <c r="H39" s="2">
        <f>+G40+H60</f>
        <v>-33154187</v>
      </c>
      <c r="I39" s="2">
        <f>+H40+I60</f>
        <v>-30681668</v>
      </c>
      <c r="J39" s="2">
        <f>+G39</f>
        <v>-45890332</v>
      </c>
      <c r="K39" s="2">
        <f>+I40+K60</f>
        <v>-31194948</v>
      </c>
      <c r="L39" s="2">
        <f>+K40+L60</f>
        <v>-35155906</v>
      </c>
      <c r="M39" s="2">
        <f>+L40+M60</f>
        <v>-36253526</v>
      </c>
      <c r="N39" s="2">
        <f>+K39</f>
        <v>-31194948</v>
      </c>
      <c r="O39" s="2">
        <f>+M40+O60</f>
        <v>-26027123</v>
      </c>
      <c r="P39" s="2">
        <f>+O40+P60</f>
        <v>-26027123</v>
      </c>
      <c r="Q39" s="2">
        <f>+P40+Q60</f>
        <v>-26027123</v>
      </c>
      <c r="R39" s="2">
        <f>+O39</f>
        <v>-26027123</v>
      </c>
      <c r="S39" s="2">
        <f>+Q40+S60</f>
        <v>-26027123</v>
      </c>
      <c r="T39" s="2">
        <f>+S40+T60</f>
        <v>-26027123</v>
      </c>
      <c r="U39" s="2">
        <f>+T40+U60</f>
        <v>-26027123</v>
      </c>
      <c r="V39" s="2">
        <f>+S39</f>
        <v>-26027123</v>
      </c>
      <c r="W39" s="2">
        <f>+G39</f>
        <v>-45890332</v>
      </c>
      <c r="X39" s="2"/>
      <c r="Y39" s="2">
        <f>+W39-X39</f>
        <v>-45890332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-45835463</v>
      </c>
      <c r="D40" s="43">
        <f t="shared" ref="D40:AA40" si="4">+D38+D39</f>
        <v>0</v>
      </c>
      <c r="E40" s="44">
        <f t="shared" si="4"/>
        <v>51663072</v>
      </c>
      <c r="F40" s="45">
        <f t="shared" si="4"/>
        <v>51663072</v>
      </c>
      <c r="G40" s="45">
        <f t="shared" si="4"/>
        <v>-33154187</v>
      </c>
      <c r="H40" s="45">
        <f t="shared" si="4"/>
        <v>-30681668</v>
      </c>
      <c r="I40" s="45">
        <f t="shared" si="4"/>
        <v>-31194948</v>
      </c>
      <c r="J40" s="45">
        <f>+I40</f>
        <v>-31194948</v>
      </c>
      <c r="K40" s="45">
        <f t="shared" si="4"/>
        <v>-35155906</v>
      </c>
      <c r="L40" s="45">
        <f t="shared" si="4"/>
        <v>-36253526</v>
      </c>
      <c r="M40" s="45">
        <f t="shared" si="4"/>
        <v>-26027123</v>
      </c>
      <c r="N40" s="45">
        <f>+M40</f>
        <v>-26027123</v>
      </c>
      <c r="O40" s="45">
        <f t="shared" si="4"/>
        <v>-26027123</v>
      </c>
      <c r="P40" s="45">
        <f t="shared" si="4"/>
        <v>-26027123</v>
      </c>
      <c r="Q40" s="45">
        <f t="shared" si="4"/>
        <v>-26027123</v>
      </c>
      <c r="R40" s="45">
        <f>+Q40</f>
        <v>-26027123</v>
      </c>
      <c r="S40" s="45">
        <f t="shared" si="4"/>
        <v>-26027123</v>
      </c>
      <c r="T40" s="45">
        <f t="shared" si="4"/>
        <v>-26027123</v>
      </c>
      <c r="U40" s="45">
        <f t="shared" si="4"/>
        <v>-26027123</v>
      </c>
      <c r="V40" s="45">
        <f>+U40</f>
        <v>-26027123</v>
      </c>
      <c r="W40" s="45">
        <f>+V40</f>
        <v>-26027123</v>
      </c>
      <c r="X40" s="45">
        <f t="shared" si="4"/>
        <v>25831512</v>
      </c>
      <c r="Y40" s="45">
        <f t="shared" si="4"/>
        <v>-51858635</v>
      </c>
      <c r="Z40" s="46">
        <f>+IF(X40&lt;&gt;0,+(Y40/X40)*100,0)</f>
        <v>-200.75725726004734</v>
      </c>
      <c r="AA40" s="47">
        <f t="shared" si="4"/>
        <v>51663072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-45890332</v>
      </c>
      <c r="J60">
        <v>-45890332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83968721</v>
      </c>
      <c r="D6" s="18"/>
      <c r="E6" s="19"/>
      <c r="F6" s="20"/>
      <c r="G6" s="20">
        <v>29613</v>
      </c>
      <c r="H6" s="20">
        <v>25709</v>
      </c>
      <c r="I6" s="20">
        <v>20878</v>
      </c>
      <c r="J6" s="20">
        <v>76200</v>
      </c>
      <c r="K6" s="20">
        <v>606860</v>
      </c>
      <c r="L6" s="20">
        <v>697545</v>
      </c>
      <c r="M6" s="20">
        <v>13556</v>
      </c>
      <c r="N6" s="20">
        <v>1317961</v>
      </c>
      <c r="O6" s="20"/>
      <c r="P6" s="20"/>
      <c r="Q6" s="20"/>
      <c r="R6" s="20"/>
      <c r="S6" s="20"/>
      <c r="T6" s="20"/>
      <c r="U6" s="20"/>
      <c r="V6" s="20"/>
      <c r="W6" s="20">
        <v>1394161</v>
      </c>
      <c r="X6" s="20"/>
      <c r="Y6" s="20">
        <v>1394161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161560951</v>
      </c>
      <c r="D7" s="18"/>
      <c r="E7" s="19">
        <v>321858433</v>
      </c>
      <c r="F7" s="20">
        <v>337316835</v>
      </c>
      <c r="G7" s="20">
        <v>17218877</v>
      </c>
      <c r="H7" s="20">
        <v>29363414</v>
      </c>
      <c r="I7" s="20">
        <v>23191453</v>
      </c>
      <c r="J7" s="20">
        <v>69773744</v>
      </c>
      <c r="K7" s="20">
        <v>24101539</v>
      </c>
      <c r="L7" s="20">
        <v>19767030</v>
      </c>
      <c r="M7" s="20">
        <v>20004957</v>
      </c>
      <c r="N7" s="20">
        <v>63873526</v>
      </c>
      <c r="O7" s="20"/>
      <c r="P7" s="20"/>
      <c r="Q7" s="20"/>
      <c r="R7" s="20"/>
      <c r="S7" s="20"/>
      <c r="T7" s="20"/>
      <c r="U7" s="20"/>
      <c r="V7" s="20"/>
      <c r="W7" s="20">
        <v>133647270</v>
      </c>
      <c r="X7" s="20">
        <v>168503840</v>
      </c>
      <c r="Y7" s="20">
        <v>-34856570</v>
      </c>
      <c r="Z7" s="21">
        <v>-20.685920273389616</v>
      </c>
      <c r="AA7" s="22">
        <v>337316835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1497592</v>
      </c>
      <c r="F8" s="20">
        <v>1497592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748788</v>
      </c>
      <c r="Y8" s="20">
        <v>-748788</v>
      </c>
      <c r="Z8" s="21">
        <v>-100</v>
      </c>
      <c r="AA8" s="22">
        <v>1497592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106474877</v>
      </c>
      <c r="F9" s="20">
        <v>106474877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53237436</v>
      </c>
      <c r="Y9" s="20">
        <v>-53237436</v>
      </c>
      <c r="Z9" s="21">
        <v>-100</v>
      </c>
      <c r="AA9" s="22">
        <v>106474877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82886308</v>
      </c>
      <c r="F10" s="20">
        <v>82886308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41443152</v>
      </c>
      <c r="Y10" s="20">
        <v>-41443152</v>
      </c>
      <c r="Z10" s="21">
        <v>-100</v>
      </c>
      <c r="AA10" s="22">
        <v>82886308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-84177934</v>
      </c>
      <c r="D14" s="18"/>
      <c r="E14" s="19">
        <v>-151549152</v>
      </c>
      <c r="F14" s="20">
        <v>-151549152</v>
      </c>
      <c r="G14" s="20">
        <v>-4787145</v>
      </c>
      <c r="H14" s="20">
        <v>-8621913</v>
      </c>
      <c r="I14" s="20">
        <v>-3326824</v>
      </c>
      <c r="J14" s="20">
        <v>-16735882</v>
      </c>
      <c r="K14" s="20">
        <v>-2471276</v>
      </c>
      <c r="L14" s="20">
        <v>-9694032</v>
      </c>
      <c r="M14" s="20">
        <v>-2791944</v>
      </c>
      <c r="N14" s="20">
        <v>-14957252</v>
      </c>
      <c r="O14" s="20"/>
      <c r="P14" s="20"/>
      <c r="Q14" s="20"/>
      <c r="R14" s="20"/>
      <c r="S14" s="20"/>
      <c r="T14" s="20"/>
      <c r="U14" s="20"/>
      <c r="V14" s="20"/>
      <c r="W14" s="20">
        <v>-31693134</v>
      </c>
      <c r="X14" s="20">
        <v>-75774576</v>
      </c>
      <c r="Y14" s="20">
        <v>44081442</v>
      </c>
      <c r="Z14" s="21">
        <v>-58.174448907506914</v>
      </c>
      <c r="AA14" s="22">
        <v>-151549152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161351738</v>
      </c>
      <c r="D17" s="26">
        <f>SUM(D6:D16)</f>
        <v>0</v>
      </c>
      <c r="E17" s="27">
        <f t="shared" si="0"/>
        <v>361168058</v>
      </c>
      <c r="F17" s="28">
        <f t="shared" si="0"/>
        <v>376626460</v>
      </c>
      <c r="G17" s="28">
        <f t="shared" si="0"/>
        <v>12461345</v>
      </c>
      <c r="H17" s="28">
        <f t="shared" si="0"/>
        <v>20767210</v>
      </c>
      <c r="I17" s="28">
        <f t="shared" si="0"/>
        <v>19885507</v>
      </c>
      <c r="J17" s="28">
        <f t="shared" si="0"/>
        <v>53114062</v>
      </c>
      <c r="K17" s="28">
        <f t="shared" si="0"/>
        <v>22237123</v>
      </c>
      <c r="L17" s="28">
        <f t="shared" si="0"/>
        <v>10770543</v>
      </c>
      <c r="M17" s="28">
        <f t="shared" si="0"/>
        <v>17226569</v>
      </c>
      <c r="N17" s="28">
        <f t="shared" si="0"/>
        <v>50234235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103348297</v>
      </c>
      <c r="X17" s="28">
        <f t="shared" si="0"/>
        <v>188158640</v>
      </c>
      <c r="Y17" s="28">
        <f t="shared" si="0"/>
        <v>-84810343</v>
      </c>
      <c r="Z17" s="29">
        <f>+IF(X17&lt;&gt;0,+(Y17/X17)*100,0)</f>
        <v>-45.073849917282566</v>
      </c>
      <c r="AA17" s="30">
        <f>SUM(AA6:AA16)</f>
        <v>376626460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-84291778</v>
      </c>
      <c r="D26" s="18"/>
      <c r="E26" s="19">
        <v>-159786610</v>
      </c>
      <c r="F26" s="20">
        <v>-159786610</v>
      </c>
      <c r="G26" s="20">
        <v>-26157484</v>
      </c>
      <c r="H26" s="20">
        <v>-21475406</v>
      </c>
      <c r="I26" s="20">
        <v>-5558702</v>
      </c>
      <c r="J26" s="20">
        <v>-53191592</v>
      </c>
      <c r="K26" s="20">
        <v>-21954704</v>
      </c>
      <c r="L26" s="20">
        <v>-19135620</v>
      </c>
      <c r="M26" s="20">
        <v>-26603403</v>
      </c>
      <c r="N26" s="20">
        <v>-67693727</v>
      </c>
      <c r="O26" s="20"/>
      <c r="P26" s="20"/>
      <c r="Q26" s="20"/>
      <c r="R26" s="20"/>
      <c r="S26" s="20"/>
      <c r="T26" s="20"/>
      <c r="U26" s="20"/>
      <c r="V26" s="20"/>
      <c r="W26" s="20">
        <v>-120885319</v>
      </c>
      <c r="X26" s="20">
        <v>-79893300</v>
      </c>
      <c r="Y26" s="20">
        <v>-40992019</v>
      </c>
      <c r="Z26" s="21">
        <v>51.308456403728478</v>
      </c>
      <c r="AA26" s="22">
        <v>-159786610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-84291778</v>
      </c>
      <c r="D27" s="26">
        <f>SUM(D21:D26)</f>
        <v>0</v>
      </c>
      <c r="E27" s="27">
        <f t="shared" si="1"/>
        <v>-159786610</v>
      </c>
      <c r="F27" s="28">
        <f t="shared" si="1"/>
        <v>-159786610</v>
      </c>
      <c r="G27" s="28">
        <f t="shared" si="1"/>
        <v>-26157484</v>
      </c>
      <c r="H27" s="28">
        <f t="shared" si="1"/>
        <v>-21475406</v>
      </c>
      <c r="I27" s="28">
        <f t="shared" si="1"/>
        <v>-5558702</v>
      </c>
      <c r="J27" s="28">
        <f t="shared" si="1"/>
        <v>-53191592</v>
      </c>
      <c r="K27" s="28">
        <f t="shared" si="1"/>
        <v>-21954704</v>
      </c>
      <c r="L27" s="28">
        <f t="shared" si="1"/>
        <v>-19135620</v>
      </c>
      <c r="M27" s="28">
        <f t="shared" si="1"/>
        <v>-26603403</v>
      </c>
      <c r="N27" s="28">
        <f t="shared" si="1"/>
        <v>-67693727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-120885319</v>
      </c>
      <c r="X27" s="28">
        <f t="shared" si="1"/>
        <v>-79893300</v>
      </c>
      <c r="Y27" s="28">
        <f t="shared" si="1"/>
        <v>-40992019</v>
      </c>
      <c r="Z27" s="29">
        <f>+IF(X27&lt;&gt;0,+(Y27/X27)*100,0)</f>
        <v>51.308456403728478</v>
      </c>
      <c r="AA27" s="30">
        <f>SUM(AA21:AA26)</f>
        <v>-159786610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77059960</v>
      </c>
      <c r="D38" s="32">
        <f>+D17+D27+D36</f>
        <v>0</v>
      </c>
      <c r="E38" s="33">
        <f t="shared" si="3"/>
        <v>201381448</v>
      </c>
      <c r="F38" s="2">
        <f t="shared" si="3"/>
        <v>216839850</v>
      </c>
      <c r="G38" s="2">
        <f t="shared" si="3"/>
        <v>-13696139</v>
      </c>
      <c r="H38" s="2">
        <f t="shared" si="3"/>
        <v>-708196</v>
      </c>
      <c r="I38" s="2">
        <f t="shared" si="3"/>
        <v>14326805</v>
      </c>
      <c r="J38" s="2">
        <f t="shared" si="3"/>
        <v>-77530</v>
      </c>
      <c r="K38" s="2">
        <f t="shared" si="3"/>
        <v>282419</v>
      </c>
      <c r="L38" s="2">
        <f t="shared" si="3"/>
        <v>-8365077</v>
      </c>
      <c r="M38" s="2">
        <f t="shared" si="3"/>
        <v>-9376834</v>
      </c>
      <c r="N38" s="2">
        <f t="shared" si="3"/>
        <v>-17459492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-17537022</v>
      </c>
      <c r="X38" s="2">
        <f t="shared" si="3"/>
        <v>108265340</v>
      </c>
      <c r="Y38" s="2">
        <f t="shared" si="3"/>
        <v>-125802362</v>
      </c>
      <c r="Z38" s="34">
        <f>+IF(X38&lt;&gt;0,+(Y38/X38)*100,0)</f>
        <v>-116.19818678812628</v>
      </c>
      <c r="AA38" s="35">
        <f>+AA17+AA27+AA36</f>
        <v>216839850</v>
      </c>
    </row>
    <row r="39" spans="1:27" x14ac:dyDescent="0.25">
      <c r="A39" s="23" t="s">
        <v>60</v>
      </c>
      <c r="B39" s="17"/>
      <c r="C39" s="32">
        <v>3212852</v>
      </c>
      <c r="D39" s="32"/>
      <c r="E39" s="33"/>
      <c r="F39" s="2"/>
      <c r="G39" s="2">
        <v>116886227</v>
      </c>
      <c r="H39" s="2">
        <f>+G40+H60</f>
        <v>103264230</v>
      </c>
      <c r="I39" s="2">
        <f>+H40+I60</f>
        <v>102556034</v>
      </c>
      <c r="J39" s="2">
        <f>+G39</f>
        <v>116886227</v>
      </c>
      <c r="K39" s="2">
        <f>+I40+K60</f>
        <v>116882839</v>
      </c>
      <c r="L39" s="2">
        <f>+K40+L60</f>
        <v>117165258</v>
      </c>
      <c r="M39" s="2">
        <f>+L40+M60</f>
        <v>108800181</v>
      </c>
      <c r="N39" s="2">
        <f>+K39</f>
        <v>116882839</v>
      </c>
      <c r="O39" s="2">
        <f>+M40+O60</f>
        <v>99423347</v>
      </c>
      <c r="P39" s="2">
        <f>+O40+P60</f>
        <v>99423347</v>
      </c>
      <c r="Q39" s="2">
        <f>+P40+Q60</f>
        <v>99423347</v>
      </c>
      <c r="R39" s="2">
        <f>+O39</f>
        <v>99423347</v>
      </c>
      <c r="S39" s="2">
        <f>+Q40+S60</f>
        <v>99423347</v>
      </c>
      <c r="T39" s="2">
        <f>+S40+T60</f>
        <v>99423347</v>
      </c>
      <c r="U39" s="2">
        <f>+T40+U60</f>
        <v>99423347</v>
      </c>
      <c r="V39" s="2">
        <f>+S39</f>
        <v>99423347</v>
      </c>
      <c r="W39" s="2">
        <f>+G39</f>
        <v>116886227</v>
      </c>
      <c r="X39" s="2"/>
      <c r="Y39" s="2">
        <f>+W39-X39</f>
        <v>116886227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80272812</v>
      </c>
      <c r="D40" s="43">
        <f t="shared" ref="D40:AA40" si="4">+D38+D39</f>
        <v>0</v>
      </c>
      <c r="E40" s="44">
        <f t="shared" si="4"/>
        <v>201381448</v>
      </c>
      <c r="F40" s="45">
        <f t="shared" si="4"/>
        <v>216839850</v>
      </c>
      <c r="G40" s="45">
        <f t="shared" si="4"/>
        <v>103190088</v>
      </c>
      <c r="H40" s="45">
        <f t="shared" si="4"/>
        <v>102556034</v>
      </c>
      <c r="I40" s="45">
        <f t="shared" si="4"/>
        <v>116882839</v>
      </c>
      <c r="J40" s="45">
        <f>+I40</f>
        <v>116882839</v>
      </c>
      <c r="K40" s="45">
        <f t="shared" si="4"/>
        <v>117165258</v>
      </c>
      <c r="L40" s="45">
        <f t="shared" si="4"/>
        <v>108800181</v>
      </c>
      <c r="M40" s="45">
        <f t="shared" si="4"/>
        <v>99423347</v>
      </c>
      <c r="N40" s="45">
        <f>+M40</f>
        <v>99423347</v>
      </c>
      <c r="O40" s="45">
        <f t="shared" si="4"/>
        <v>99423347</v>
      </c>
      <c r="P40" s="45">
        <f t="shared" si="4"/>
        <v>99423347</v>
      </c>
      <c r="Q40" s="45">
        <f t="shared" si="4"/>
        <v>99423347</v>
      </c>
      <c r="R40" s="45">
        <f>+Q40</f>
        <v>99423347</v>
      </c>
      <c r="S40" s="45">
        <f t="shared" si="4"/>
        <v>99423347</v>
      </c>
      <c r="T40" s="45">
        <f t="shared" si="4"/>
        <v>99423347</v>
      </c>
      <c r="U40" s="45">
        <f t="shared" si="4"/>
        <v>99423347</v>
      </c>
      <c r="V40" s="45">
        <f>+U40</f>
        <v>99423347</v>
      </c>
      <c r="W40" s="45">
        <f>+V40</f>
        <v>99423347</v>
      </c>
      <c r="X40" s="45">
        <f t="shared" si="4"/>
        <v>108265340</v>
      </c>
      <c r="Y40" s="45">
        <f t="shared" si="4"/>
        <v>-8916135</v>
      </c>
      <c r="Z40" s="46">
        <f>+IF(X40&lt;&gt;0,+(Y40/X40)*100,0)</f>
        <v>-8.2354472816508046</v>
      </c>
      <c r="AA40" s="47">
        <f t="shared" si="4"/>
        <v>216839850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116886227</v>
      </c>
      <c r="H60">
        <v>74142</v>
      </c>
      <c r="J60">
        <v>116886227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79021206</v>
      </c>
      <c r="F7" s="20">
        <v>79021206</v>
      </c>
      <c r="G7" s="20"/>
      <c r="H7" s="20">
        <v>4460380</v>
      </c>
      <c r="I7" s="20">
        <v>12114617</v>
      </c>
      <c r="J7" s="20">
        <v>16574997</v>
      </c>
      <c r="K7" s="20">
        <v>3476253</v>
      </c>
      <c r="L7" s="20">
        <v>4171504</v>
      </c>
      <c r="M7" s="20">
        <v>6968741</v>
      </c>
      <c r="N7" s="20">
        <v>14616498</v>
      </c>
      <c r="O7" s="20"/>
      <c r="P7" s="20"/>
      <c r="Q7" s="20"/>
      <c r="R7" s="20"/>
      <c r="S7" s="20"/>
      <c r="T7" s="20"/>
      <c r="U7" s="20"/>
      <c r="V7" s="20"/>
      <c r="W7" s="20">
        <v>31191495</v>
      </c>
      <c r="X7" s="20">
        <v>39510612</v>
      </c>
      <c r="Y7" s="20">
        <v>-8319117</v>
      </c>
      <c r="Z7" s="21">
        <v>-21.055398990023239</v>
      </c>
      <c r="AA7" s="22">
        <v>79021206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33461</v>
      </c>
      <c r="F8" s="20">
        <v>33461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16728</v>
      </c>
      <c r="Y8" s="20">
        <v>-16728</v>
      </c>
      <c r="Z8" s="21">
        <v>-100</v>
      </c>
      <c r="AA8" s="22">
        <v>33461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-33342000</v>
      </c>
      <c r="H10" s="20"/>
      <c r="I10" s="20"/>
      <c r="J10" s="20">
        <v>-33342000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-33342000</v>
      </c>
      <c r="X10" s="20"/>
      <c r="Y10" s="20">
        <v>-33342000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-782031</v>
      </c>
      <c r="D14" s="18"/>
      <c r="E14" s="19">
        <v>-12628899</v>
      </c>
      <c r="F14" s="20">
        <v>-12628899</v>
      </c>
      <c r="G14" s="20">
        <v>782031</v>
      </c>
      <c r="H14" s="20">
        <v>-6211073</v>
      </c>
      <c r="I14" s="20">
        <v>-782031</v>
      </c>
      <c r="J14" s="20">
        <v>-6211073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-6211073</v>
      </c>
      <c r="X14" s="20">
        <v>-6314448</v>
      </c>
      <c r="Y14" s="20">
        <v>103375</v>
      </c>
      <c r="Z14" s="21">
        <v>-1.637118557314907</v>
      </c>
      <c r="AA14" s="22">
        <v>-12628899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-782031</v>
      </c>
      <c r="D17" s="26">
        <f>SUM(D6:D16)</f>
        <v>0</v>
      </c>
      <c r="E17" s="27">
        <f t="shared" si="0"/>
        <v>66425768</v>
      </c>
      <c r="F17" s="28">
        <f t="shared" si="0"/>
        <v>66425768</v>
      </c>
      <c r="G17" s="28">
        <f t="shared" si="0"/>
        <v>-32559969</v>
      </c>
      <c r="H17" s="28">
        <f t="shared" si="0"/>
        <v>-1750693</v>
      </c>
      <c r="I17" s="28">
        <f t="shared" si="0"/>
        <v>11332586</v>
      </c>
      <c r="J17" s="28">
        <f t="shared" si="0"/>
        <v>-22978076</v>
      </c>
      <c r="K17" s="28">
        <f t="shared" si="0"/>
        <v>3476253</v>
      </c>
      <c r="L17" s="28">
        <f t="shared" si="0"/>
        <v>4171504</v>
      </c>
      <c r="M17" s="28">
        <f t="shared" si="0"/>
        <v>6968741</v>
      </c>
      <c r="N17" s="28">
        <f t="shared" si="0"/>
        <v>14616498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-8361578</v>
      </c>
      <c r="X17" s="28">
        <f t="shared" si="0"/>
        <v>33212892</v>
      </c>
      <c r="Y17" s="28">
        <f t="shared" si="0"/>
        <v>-41574470</v>
      </c>
      <c r="Z17" s="29">
        <f>+IF(X17&lt;&gt;0,+(Y17/X17)*100,0)</f>
        <v>-125.17569984571051</v>
      </c>
      <c r="AA17" s="30">
        <f>SUM(AA6:AA16)</f>
        <v>66425768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-21333703</v>
      </c>
      <c r="D26" s="18"/>
      <c r="E26" s="19">
        <v>-17321226</v>
      </c>
      <c r="F26" s="20">
        <v>-17321226</v>
      </c>
      <c r="G26" s="20">
        <v>21333703</v>
      </c>
      <c r="H26" s="20"/>
      <c r="I26" s="20">
        <v>-21333703</v>
      </c>
      <c r="J26" s="20"/>
      <c r="K26" s="20">
        <v>-2137195</v>
      </c>
      <c r="L26" s="20"/>
      <c r="M26" s="20">
        <v>-1582826</v>
      </c>
      <c r="N26" s="20">
        <v>-3720021</v>
      </c>
      <c r="O26" s="20"/>
      <c r="P26" s="20"/>
      <c r="Q26" s="20"/>
      <c r="R26" s="20"/>
      <c r="S26" s="20"/>
      <c r="T26" s="20"/>
      <c r="U26" s="20"/>
      <c r="V26" s="20"/>
      <c r="W26" s="20">
        <v>-3720021</v>
      </c>
      <c r="X26" s="20">
        <v>-8660610</v>
      </c>
      <c r="Y26" s="20">
        <v>4940589</v>
      </c>
      <c r="Z26" s="21">
        <v>-57.046662994869877</v>
      </c>
      <c r="AA26" s="22">
        <v>-17321226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-21333703</v>
      </c>
      <c r="D27" s="26">
        <f>SUM(D21:D26)</f>
        <v>0</v>
      </c>
      <c r="E27" s="27">
        <f t="shared" si="1"/>
        <v>-17321226</v>
      </c>
      <c r="F27" s="28">
        <f t="shared" si="1"/>
        <v>-17321226</v>
      </c>
      <c r="G27" s="28">
        <f t="shared" si="1"/>
        <v>21333703</v>
      </c>
      <c r="H27" s="28">
        <f t="shared" si="1"/>
        <v>0</v>
      </c>
      <c r="I27" s="28">
        <f t="shared" si="1"/>
        <v>-21333703</v>
      </c>
      <c r="J27" s="28">
        <f t="shared" si="1"/>
        <v>0</v>
      </c>
      <c r="K27" s="28">
        <f t="shared" si="1"/>
        <v>-2137195</v>
      </c>
      <c r="L27" s="28">
        <f t="shared" si="1"/>
        <v>0</v>
      </c>
      <c r="M27" s="28">
        <f t="shared" si="1"/>
        <v>-1582826</v>
      </c>
      <c r="N27" s="28">
        <f t="shared" si="1"/>
        <v>-3720021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-3720021</v>
      </c>
      <c r="X27" s="28">
        <f t="shared" si="1"/>
        <v>-8660610</v>
      </c>
      <c r="Y27" s="28">
        <f t="shared" si="1"/>
        <v>4940589</v>
      </c>
      <c r="Z27" s="29">
        <f>+IF(X27&lt;&gt;0,+(Y27/X27)*100,0)</f>
        <v>-57.046662994869877</v>
      </c>
      <c r="AA27" s="30">
        <f>SUM(AA21:AA26)</f>
        <v>-17321226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-22115734</v>
      </c>
      <c r="D38" s="32">
        <f>+D17+D27+D36</f>
        <v>0</v>
      </c>
      <c r="E38" s="33">
        <f t="shared" si="3"/>
        <v>49104542</v>
      </c>
      <c r="F38" s="2">
        <f t="shared" si="3"/>
        <v>49104542</v>
      </c>
      <c r="G38" s="2">
        <f t="shared" si="3"/>
        <v>-11226266</v>
      </c>
      <c r="H38" s="2">
        <f t="shared" si="3"/>
        <v>-1750693</v>
      </c>
      <c r="I38" s="2">
        <f t="shared" si="3"/>
        <v>-10001117</v>
      </c>
      <c r="J38" s="2">
        <f t="shared" si="3"/>
        <v>-22978076</v>
      </c>
      <c r="K38" s="2">
        <f t="shared" si="3"/>
        <v>1339058</v>
      </c>
      <c r="L38" s="2">
        <f t="shared" si="3"/>
        <v>4171504</v>
      </c>
      <c r="M38" s="2">
        <f t="shared" si="3"/>
        <v>5385915</v>
      </c>
      <c r="N38" s="2">
        <f t="shared" si="3"/>
        <v>10896477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-12081599</v>
      </c>
      <c r="X38" s="2">
        <f t="shared" si="3"/>
        <v>24552282</v>
      </c>
      <c r="Y38" s="2">
        <f t="shared" si="3"/>
        <v>-36633881</v>
      </c>
      <c r="Z38" s="34">
        <f>+IF(X38&lt;&gt;0,+(Y38/X38)*100,0)</f>
        <v>-149.20764188029446</v>
      </c>
      <c r="AA38" s="35">
        <f>+AA17+AA27+AA36</f>
        <v>49104542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-11226266</v>
      </c>
      <c r="I39" s="2">
        <f>+H40+I60</f>
        <v>-12976959</v>
      </c>
      <c r="J39" s="2">
        <f>+G39</f>
        <v>0</v>
      </c>
      <c r="K39" s="2">
        <f>+I40+K60</f>
        <v>-22978076</v>
      </c>
      <c r="L39" s="2">
        <f>+K40+L60</f>
        <v>-21639018</v>
      </c>
      <c r="M39" s="2">
        <f>+L40+M60</f>
        <v>-17467514</v>
      </c>
      <c r="N39" s="2">
        <f>+K39</f>
        <v>-22978076</v>
      </c>
      <c r="O39" s="2">
        <f>+M40+O60</f>
        <v>-12081599</v>
      </c>
      <c r="P39" s="2">
        <f>+O40+P60</f>
        <v>-12081599</v>
      </c>
      <c r="Q39" s="2">
        <f>+P40+Q60</f>
        <v>-12081599</v>
      </c>
      <c r="R39" s="2">
        <f>+O39</f>
        <v>-12081599</v>
      </c>
      <c r="S39" s="2">
        <f>+Q40+S60</f>
        <v>-12081599</v>
      </c>
      <c r="T39" s="2">
        <f>+S40+T60</f>
        <v>-12081599</v>
      </c>
      <c r="U39" s="2">
        <f>+T40+U60</f>
        <v>-12081599</v>
      </c>
      <c r="V39" s="2">
        <f>+S39</f>
        <v>-12081599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-22115734</v>
      </c>
      <c r="D40" s="43">
        <f t="shared" ref="D40:AA40" si="4">+D38+D39</f>
        <v>0</v>
      </c>
      <c r="E40" s="44">
        <f t="shared" si="4"/>
        <v>49104542</v>
      </c>
      <c r="F40" s="45">
        <f t="shared" si="4"/>
        <v>49104542</v>
      </c>
      <c r="G40" s="45">
        <f t="shared" si="4"/>
        <v>-11226266</v>
      </c>
      <c r="H40" s="45">
        <f t="shared" si="4"/>
        <v>-12976959</v>
      </c>
      <c r="I40" s="45">
        <f t="shared" si="4"/>
        <v>-22978076</v>
      </c>
      <c r="J40" s="45">
        <f>+I40</f>
        <v>-22978076</v>
      </c>
      <c r="K40" s="45">
        <f t="shared" si="4"/>
        <v>-21639018</v>
      </c>
      <c r="L40" s="45">
        <f t="shared" si="4"/>
        <v>-17467514</v>
      </c>
      <c r="M40" s="45">
        <f t="shared" si="4"/>
        <v>-12081599</v>
      </c>
      <c r="N40" s="45">
        <f>+M40</f>
        <v>-12081599</v>
      </c>
      <c r="O40" s="45">
        <f t="shared" si="4"/>
        <v>-12081599</v>
      </c>
      <c r="P40" s="45">
        <f t="shared" si="4"/>
        <v>-12081599</v>
      </c>
      <c r="Q40" s="45">
        <f t="shared" si="4"/>
        <v>-12081599</v>
      </c>
      <c r="R40" s="45">
        <f>+Q40</f>
        <v>-12081599</v>
      </c>
      <c r="S40" s="45">
        <f t="shared" si="4"/>
        <v>-12081599</v>
      </c>
      <c r="T40" s="45">
        <f t="shared" si="4"/>
        <v>-12081599</v>
      </c>
      <c r="U40" s="45">
        <f t="shared" si="4"/>
        <v>-12081599</v>
      </c>
      <c r="V40" s="45">
        <f>+U40</f>
        <v>-12081599</v>
      </c>
      <c r="W40" s="45">
        <f>+V40</f>
        <v>-12081599</v>
      </c>
      <c r="X40" s="45">
        <f t="shared" si="4"/>
        <v>24552282</v>
      </c>
      <c r="Y40" s="45">
        <f t="shared" si="4"/>
        <v>-36633881</v>
      </c>
      <c r="Z40" s="46">
        <f>+IF(X40&lt;&gt;0,+(Y40/X40)*100,0)</f>
        <v>-149.20764188029446</v>
      </c>
      <c r="AA40" s="47">
        <f t="shared" si="4"/>
        <v>49104542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66777227</v>
      </c>
      <c r="D7" s="18"/>
      <c r="E7" s="19">
        <v>152381431</v>
      </c>
      <c r="F7" s="20">
        <v>152381431</v>
      </c>
      <c r="G7" s="20">
        <v>5251509</v>
      </c>
      <c r="H7" s="20">
        <v>6272652</v>
      </c>
      <c r="I7" s="20">
        <v>6136946</v>
      </c>
      <c r="J7" s="20">
        <v>17661107</v>
      </c>
      <c r="K7" s="20">
        <v>7513669</v>
      </c>
      <c r="L7" s="20">
        <v>5810365</v>
      </c>
      <c r="M7" s="20">
        <v>6018294</v>
      </c>
      <c r="N7" s="20">
        <v>19342328</v>
      </c>
      <c r="O7" s="20"/>
      <c r="P7" s="20"/>
      <c r="Q7" s="20"/>
      <c r="R7" s="20"/>
      <c r="S7" s="20"/>
      <c r="T7" s="20"/>
      <c r="U7" s="20"/>
      <c r="V7" s="20"/>
      <c r="W7" s="20">
        <v>37003435</v>
      </c>
      <c r="X7" s="20">
        <v>76190718</v>
      </c>
      <c r="Y7" s="20">
        <v>-39187283</v>
      </c>
      <c r="Z7" s="21">
        <v>-51.433145701553826</v>
      </c>
      <c r="AA7" s="22">
        <v>152381431</v>
      </c>
    </row>
    <row r="8" spans="1:27" x14ac:dyDescent="0.25">
      <c r="A8" s="23" t="s">
        <v>36</v>
      </c>
      <c r="B8" s="17" t="s">
        <v>32</v>
      </c>
      <c r="C8" s="18">
        <v>3177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12879743</v>
      </c>
      <c r="D9" s="18"/>
      <c r="E9" s="19">
        <v>16193016</v>
      </c>
      <c r="F9" s="20">
        <v>16193016</v>
      </c>
      <c r="G9" s="20">
        <v>137</v>
      </c>
      <c r="H9" s="20">
        <v>6748459</v>
      </c>
      <c r="I9" s="20">
        <v>2298</v>
      </c>
      <c r="J9" s="20">
        <v>6750894</v>
      </c>
      <c r="K9" s="20">
        <v>1326</v>
      </c>
      <c r="L9" s="20">
        <v>820</v>
      </c>
      <c r="M9" s="20">
        <v>5395174</v>
      </c>
      <c r="N9" s="20">
        <v>5397320</v>
      </c>
      <c r="O9" s="20"/>
      <c r="P9" s="20"/>
      <c r="Q9" s="20"/>
      <c r="R9" s="20"/>
      <c r="S9" s="20"/>
      <c r="T9" s="20"/>
      <c r="U9" s="20"/>
      <c r="V9" s="20"/>
      <c r="W9" s="20">
        <v>12148214</v>
      </c>
      <c r="X9" s="20">
        <v>10795344</v>
      </c>
      <c r="Y9" s="20">
        <v>1352870</v>
      </c>
      <c r="Z9" s="21">
        <v>12.531976748494536</v>
      </c>
      <c r="AA9" s="22">
        <v>16193016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23907734</v>
      </c>
      <c r="F10" s="20">
        <v>23907734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11953866</v>
      </c>
      <c r="Y10" s="20">
        <v>-11953866</v>
      </c>
      <c r="Z10" s="21">
        <v>-100</v>
      </c>
      <c r="AA10" s="22">
        <v>23907734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-53425081</v>
      </c>
      <c r="D14" s="18"/>
      <c r="E14" s="19">
        <v>-92280389</v>
      </c>
      <c r="F14" s="20">
        <v>-92280389</v>
      </c>
      <c r="G14" s="20">
        <v>-9104886</v>
      </c>
      <c r="H14" s="20">
        <v>-263426</v>
      </c>
      <c r="I14" s="20">
        <v>-3021495</v>
      </c>
      <c r="J14" s="20">
        <v>-12389807</v>
      </c>
      <c r="K14" s="20">
        <v>-5149207</v>
      </c>
      <c r="L14" s="20">
        <v>-3500000</v>
      </c>
      <c r="M14" s="20">
        <v>-7216160</v>
      </c>
      <c r="N14" s="20">
        <v>-15865367</v>
      </c>
      <c r="O14" s="20"/>
      <c r="P14" s="20"/>
      <c r="Q14" s="20"/>
      <c r="R14" s="20"/>
      <c r="S14" s="20"/>
      <c r="T14" s="20"/>
      <c r="U14" s="20"/>
      <c r="V14" s="20"/>
      <c r="W14" s="20">
        <v>-28255174</v>
      </c>
      <c r="X14" s="20">
        <v>-46140192</v>
      </c>
      <c r="Y14" s="20">
        <v>17885018</v>
      </c>
      <c r="Z14" s="21">
        <v>-38.762339783935012</v>
      </c>
      <c r="AA14" s="22">
        <v>-92280389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26235066</v>
      </c>
      <c r="D17" s="26">
        <f>SUM(D6:D16)</f>
        <v>0</v>
      </c>
      <c r="E17" s="27">
        <f t="shared" si="0"/>
        <v>100201792</v>
      </c>
      <c r="F17" s="28">
        <f t="shared" si="0"/>
        <v>100201792</v>
      </c>
      <c r="G17" s="28">
        <f t="shared" si="0"/>
        <v>-3853240</v>
      </c>
      <c r="H17" s="28">
        <f t="shared" si="0"/>
        <v>12757685</v>
      </c>
      <c r="I17" s="28">
        <f t="shared" si="0"/>
        <v>3117749</v>
      </c>
      <c r="J17" s="28">
        <f t="shared" si="0"/>
        <v>12022194</v>
      </c>
      <c r="K17" s="28">
        <f t="shared" si="0"/>
        <v>2365788</v>
      </c>
      <c r="L17" s="28">
        <f t="shared" si="0"/>
        <v>2311185</v>
      </c>
      <c r="M17" s="28">
        <f t="shared" si="0"/>
        <v>4197308</v>
      </c>
      <c r="N17" s="28">
        <f t="shared" si="0"/>
        <v>8874281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20896475</v>
      </c>
      <c r="X17" s="28">
        <f t="shared" si="0"/>
        <v>52799736</v>
      </c>
      <c r="Y17" s="28">
        <f t="shared" si="0"/>
        <v>-31903261</v>
      </c>
      <c r="Z17" s="29">
        <f>+IF(X17&lt;&gt;0,+(Y17/X17)*100,0)</f>
        <v>-60.4231449187549</v>
      </c>
      <c r="AA17" s="30">
        <f>SUM(AA6:AA16)</f>
        <v>100201792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-295779754</v>
      </c>
      <c r="D26" s="18"/>
      <c r="E26" s="19">
        <v>-159384900</v>
      </c>
      <c r="F26" s="20">
        <v>-159384900</v>
      </c>
      <c r="G26" s="20"/>
      <c r="H26" s="20">
        <v>-16956144</v>
      </c>
      <c r="I26" s="20">
        <v>-10329239</v>
      </c>
      <c r="J26" s="20">
        <v>-27285383</v>
      </c>
      <c r="K26" s="20">
        <v>-3814970</v>
      </c>
      <c r="L26" s="20">
        <v>-8141002</v>
      </c>
      <c r="M26" s="20">
        <v>-87376204</v>
      </c>
      <c r="N26" s="20">
        <v>-99332176</v>
      </c>
      <c r="O26" s="20"/>
      <c r="P26" s="20"/>
      <c r="Q26" s="20"/>
      <c r="R26" s="20"/>
      <c r="S26" s="20"/>
      <c r="T26" s="20"/>
      <c r="U26" s="20"/>
      <c r="V26" s="20"/>
      <c r="W26" s="20">
        <v>-126617559</v>
      </c>
      <c r="X26" s="20">
        <v>-79692450</v>
      </c>
      <c r="Y26" s="20">
        <v>-46925109</v>
      </c>
      <c r="Z26" s="21">
        <v>58.882753636009433</v>
      </c>
      <c r="AA26" s="22">
        <v>-159384900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-295779754</v>
      </c>
      <c r="D27" s="26">
        <f>SUM(D21:D26)</f>
        <v>0</v>
      </c>
      <c r="E27" s="27">
        <f t="shared" si="1"/>
        <v>-159384900</v>
      </c>
      <c r="F27" s="28">
        <f t="shared" si="1"/>
        <v>-159384900</v>
      </c>
      <c r="G27" s="28">
        <f t="shared" si="1"/>
        <v>0</v>
      </c>
      <c r="H27" s="28">
        <f t="shared" si="1"/>
        <v>-16956144</v>
      </c>
      <c r="I27" s="28">
        <f t="shared" si="1"/>
        <v>-10329239</v>
      </c>
      <c r="J27" s="28">
        <f t="shared" si="1"/>
        <v>-27285383</v>
      </c>
      <c r="K27" s="28">
        <f t="shared" si="1"/>
        <v>-3814970</v>
      </c>
      <c r="L27" s="28">
        <f t="shared" si="1"/>
        <v>-8141002</v>
      </c>
      <c r="M27" s="28">
        <f t="shared" si="1"/>
        <v>-87376204</v>
      </c>
      <c r="N27" s="28">
        <f t="shared" si="1"/>
        <v>-99332176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-126617559</v>
      </c>
      <c r="X27" s="28">
        <f t="shared" si="1"/>
        <v>-79692450</v>
      </c>
      <c r="Y27" s="28">
        <f t="shared" si="1"/>
        <v>-46925109</v>
      </c>
      <c r="Z27" s="29">
        <f>+IF(X27&lt;&gt;0,+(Y27/X27)*100,0)</f>
        <v>58.882753636009433</v>
      </c>
      <c r="AA27" s="30">
        <f>SUM(AA21:AA26)</f>
        <v>-159384900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-269544688</v>
      </c>
      <c r="D38" s="32">
        <f>+D17+D27+D36</f>
        <v>0</v>
      </c>
      <c r="E38" s="33">
        <f t="shared" si="3"/>
        <v>-59183108</v>
      </c>
      <c r="F38" s="2">
        <f t="shared" si="3"/>
        <v>-59183108</v>
      </c>
      <c r="G38" s="2">
        <f t="shared" si="3"/>
        <v>-3853240</v>
      </c>
      <c r="H38" s="2">
        <f t="shared" si="3"/>
        <v>-4198459</v>
      </c>
      <c r="I38" s="2">
        <f t="shared" si="3"/>
        <v>-7211490</v>
      </c>
      <c r="J38" s="2">
        <f t="shared" si="3"/>
        <v>-15263189</v>
      </c>
      <c r="K38" s="2">
        <f t="shared" si="3"/>
        <v>-1449182</v>
      </c>
      <c r="L38" s="2">
        <f t="shared" si="3"/>
        <v>-5829817</v>
      </c>
      <c r="M38" s="2">
        <f t="shared" si="3"/>
        <v>-83178896</v>
      </c>
      <c r="N38" s="2">
        <f t="shared" si="3"/>
        <v>-90457895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-105721084</v>
      </c>
      <c r="X38" s="2">
        <f t="shared" si="3"/>
        <v>-26892714</v>
      </c>
      <c r="Y38" s="2">
        <f t="shared" si="3"/>
        <v>-78828370</v>
      </c>
      <c r="Z38" s="34">
        <f>+IF(X38&lt;&gt;0,+(Y38/X38)*100,0)</f>
        <v>293.12166113096657</v>
      </c>
      <c r="AA38" s="35">
        <f>+AA17+AA27+AA36</f>
        <v>-59183108</v>
      </c>
    </row>
    <row r="39" spans="1:27" x14ac:dyDescent="0.25">
      <c r="A39" s="23" t="s">
        <v>60</v>
      </c>
      <c r="B39" s="17"/>
      <c r="C39" s="32">
        <v>3285795</v>
      </c>
      <c r="D39" s="32"/>
      <c r="E39" s="33"/>
      <c r="F39" s="2"/>
      <c r="G39" s="2">
        <v>-264475149</v>
      </c>
      <c r="H39" s="2">
        <f>+G40+H60</f>
        <v>-268328389</v>
      </c>
      <c r="I39" s="2">
        <f>+H40+I60</f>
        <v>-272526848</v>
      </c>
      <c r="J39" s="2">
        <f>+G39</f>
        <v>-264475149</v>
      </c>
      <c r="K39" s="2">
        <f>+I40+K60</f>
        <v>-279738338</v>
      </c>
      <c r="L39" s="2">
        <f>+K40+L60</f>
        <v>-281187520</v>
      </c>
      <c r="M39" s="2">
        <f>+L40+M60</f>
        <v>-287017337</v>
      </c>
      <c r="N39" s="2">
        <f>+K39</f>
        <v>-279738338</v>
      </c>
      <c r="O39" s="2">
        <f>+M40+O60</f>
        <v>-370196233</v>
      </c>
      <c r="P39" s="2">
        <f>+O40+P60</f>
        <v>-370196233</v>
      </c>
      <c r="Q39" s="2">
        <f>+P40+Q60</f>
        <v>-370196233</v>
      </c>
      <c r="R39" s="2">
        <f>+O39</f>
        <v>-370196233</v>
      </c>
      <c r="S39" s="2">
        <f>+Q40+S60</f>
        <v>-370196233</v>
      </c>
      <c r="T39" s="2">
        <f>+S40+T60</f>
        <v>-370196233</v>
      </c>
      <c r="U39" s="2">
        <f>+T40+U60</f>
        <v>-370196233</v>
      </c>
      <c r="V39" s="2">
        <f>+S39</f>
        <v>-370196233</v>
      </c>
      <c r="W39" s="2">
        <f>+G39</f>
        <v>-264475149</v>
      </c>
      <c r="X39" s="2"/>
      <c r="Y39" s="2">
        <f>+W39-X39</f>
        <v>-264475149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-266258893</v>
      </c>
      <c r="D40" s="43">
        <f t="shared" ref="D40:AA40" si="4">+D38+D39</f>
        <v>0</v>
      </c>
      <c r="E40" s="44">
        <f t="shared" si="4"/>
        <v>-59183108</v>
      </c>
      <c r="F40" s="45">
        <f t="shared" si="4"/>
        <v>-59183108</v>
      </c>
      <c r="G40" s="45">
        <f t="shared" si="4"/>
        <v>-268328389</v>
      </c>
      <c r="H40" s="45">
        <f t="shared" si="4"/>
        <v>-272526848</v>
      </c>
      <c r="I40" s="45">
        <f t="shared" si="4"/>
        <v>-279738338</v>
      </c>
      <c r="J40" s="45">
        <f>+I40</f>
        <v>-279738338</v>
      </c>
      <c r="K40" s="45">
        <f t="shared" si="4"/>
        <v>-281187520</v>
      </c>
      <c r="L40" s="45">
        <f t="shared" si="4"/>
        <v>-287017337</v>
      </c>
      <c r="M40" s="45">
        <f t="shared" si="4"/>
        <v>-370196233</v>
      </c>
      <c r="N40" s="45">
        <f>+M40</f>
        <v>-370196233</v>
      </c>
      <c r="O40" s="45">
        <f t="shared" si="4"/>
        <v>-370196233</v>
      </c>
      <c r="P40" s="45">
        <f t="shared" si="4"/>
        <v>-370196233</v>
      </c>
      <c r="Q40" s="45">
        <f t="shared" si="4"/>
        <v>-370196233</v>
      </c>
      <c r="R40" s="45">
        <f>+Q40</f>
        <v>-370196233</v>
      </c>
      <c r="S40" s="45">
        <f t="shared" si="4"/>
        <v>-370196233</v>
      </c>
      <c r="T40" s="45">
        <f t="shared" si="4"/>
        <v>-370196233</v>
      </c>
      <c r="U40" s="45">
        <f t="shared" si="4"/>
        <v>-370196233</v>
      </c>
      <c r="V40" s="45">
        <f>+U40</f>
        <v>-370196233</v>
      </c>
      <c r="W40" s="45">
        <f>+V40</f>
        <v>-370196233</v>
      </c>
      <c r="X40" s="45">
        <f t="shared" si="4"/>
        <v>-26892714</v>
      </c>
      <c r="Y40" s="45">
        <f t="shared" si="4"/>
        <v>-343303519</v>
      </c>
      <c r="Z40" s="46">
        <f>+IF(X40&lt;&gt;0,+(Y40/X40)*100,0)</f>
        <v>1276.5670248082808</v>
      </c>
      <c r="AA40" s="47">
        <f t="shared" si="4"/>
        <v>-59183108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-264475149</v>
      </c>
      <c r="J60">
        <v>-264475149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295848022</v>
      </c>
      <c r="D7" s="18"/>
      <c r="E7" s="19">
        <v>2102444960</v>
      </c>
      <c r="F7" s="20">
        <v>2102444960</v>
      </c>
      <c r="G7" s="20">
        <v>-251229553</v>
      </c>
      <c r="H7" s="20">
        <v>-207531546</v>
      </c>
      <c r="I7" s="20"/>
      <c r="J7" s="20">
        <v>-458761099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-458761099</v>
      </c>
      <c r="X7" s="20"/>
      <c r="Y7" s="20">
        <v>-458761099</v>
      </c>
      <c r="Z7" s="21"/>
      <c r="AA7" s="22">
        <v>2102444960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254662520</v>
      </c>
      <c r="F8" s="20">
        <v>254662520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254662520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865197980</v>
      </c>
      <c r="F9" s="20">
        <v>865197980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865197980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511250000</v>
      </c>
      <c r="F10" s="20">
        <v>511250000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511250000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-2098472030</v>
      </c>
      <c r="F14" s="20">
        <v>-2098472030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-94750260</v>
      </c>
      <c r="Y14" s="20">
        <v>94750260</v>
      </c>
      <c r="Z14" s="21">
        <v>-100</v>
      </c>
      <c r="AA14" s="22">
        <v>-2098472030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-156269500</v>
      </c>
      <c r="F15" s="20">
        <v>-156269500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-156269500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295848022</v>
      </c>
      <c r="D17" s="26">
        <f>SUM(D6:D16)</f>
        <v>0</v>
      </c>
      <c r="E17" s="27">
        <f t="shared" si="0"/>
        <v>1478813930</v>
      </c>
      <c r="F17" s="28">
        <f t="shared" si="0"/>
        <v>1478813930</v>
      </c>
      <c r="G17" s="28">
        <f t="shared" si="0"/>
        <v>-251229553</v>
      </c>
      <c r="H17" s="28">
        <f t="shared" si="0"/>
        <v>-207531546</v>
      </c>
      <c r="I17" s="28">
        <f t="shared" si="0"/>
        <v>0</v>
      </c>
      <c r="J17" s="28">
        <f t="shared" si="0"/>
        <v>-458761099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-458761099</v>
      </c>
      <c r="X17" s="28">
        <f t="shared" si="0"/>
        <v>-94750260</v>
      </c>
      <c r="Y17" s="28">
        <f t="shared" si="0"/>
        <v>-364010839</v>
      </c>
      <c r="Z17" s="29">
        <f>+IF(X17&lt;&gt;0,+(Y17/X17)*100,0)</f>
        <v>384.17925080100048</v>
      </c>
      <c r="AA17" s="30">
        <f>SUM(AA6:AA16)</f>
        <v>1478813930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-747182040</v>
      </c>
      <c r="F26" s="20">
        <v>-747182040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-747182040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-747182040</v>
      </c>
      <c r="F27" s="28">
        <f t="shared" si="1"/>
        <v>-747182040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-747182040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472022700</v>
      </c>
      <c r="F32" s="20">
        <v>472022700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472022700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-189918100</v>
      </c>
      <c r="F35" s="20">
        <v>-189918100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-189918100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282104600</v>
      </c>
      <c r="F36" s="28">
        <f t="shared" si="2"/>
        <v>282104600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282104600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295848022</v>
      </c>
      <c r="D38" s="32">
        <f>+D17+D27+D36</f>
        <v>0</v>
      </c>
      <c r="E38" s="33">
        <f t="shared" si="3"/>
        <v>1013736490</v>
      </c>
      <c r="F38" s="2">
        <f t="shared" si="3"/>
        <v>1013736490</v>
      </c>
      <c r="G38" s="2">
        <f t="shared" si="3"/>
        <v>-251229553</v>
      </c>
      <c r="H38" s="2">
        <f t="shared" si="3"/>
        <v>-207531546</v>
      </c>
      <c r="I38" s="2">
        <f t="shared" si="3"/>
        <v>0</v>
      </c>
      <c r="J38" s="2">
        <f t="shared" si="3"/>
        <v>-458761099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-458761099</v>
      </c>
      <c r="X38" s="2">
        <f t="shared" si="3"/>
        <v>-94750260</v>
      </c>
      <c r="Y38" s="2">
        <f t="shared" si="3"/>
        <v>-364010839</v>
      </c>
      <c r="Z38" s="34">
        <f>+IF(X38&lt;&gt;0,+(Y38/X38)*100,0)</f>
        <v>384.17925080100048</v>
      </c>
      <c r="AA38" s="35">
        <f>+AA17+AA27+AA36</f>
        <v>1013736490</v>
      </c>
    </row>
    <row r="39" spans="1:27" x14ac:dyDescent="0.25">
      <c r="A39" s="23" t="s">
        <v>60</v>
      </c>
      <c r="B39" s="17"/>
      <c r="C39" s="32"/>
      <c r="D39" s="32"/>
      <c r="E39" s="33">
        <v>-3903171630</v>
      </c>
      <c r="F39" s="2">
        <v>-3903171630</v>
      </c>
      <c r="G39" s="2"/>
      <c r="H39" s="2">
        <f>+G40+H60</f>
        <v>-251229553</v>
      </c>
      <c r="I39" s="2">
        <f>+H40+I60</f>
        <v>-458761099</v>
      </c>
      <c r="J39" s="2">
        <f>+G39</f>
        <v>0</v>
      </c>
      <c r="K39" s="2">
        <f>+I40+K60</f>
        <v>-458761099</v>
      </c>
      <c r="L39" s="2">
        <f>+K40+L60</f>
        <v>-458761099</v>
      </c>
      <c r="M39" s="2">
        <f>+L40+M60</f>
        <v>-458761099</v>
      </c>
      <c r="N39" s="2">
        <f>+K39</f>
        <v>-458761099</v>
      </c>
      <c r="O39" s="2">
        <f>+M40+O60</f>
        <v>-458761099</v>
      </c>
      <c r="P39" s="2">
        <f>+O40+P60</f>
        <v>-458761099</v>
      </c>
      <c r="Q39" s="2">
        <f>+P40+Q60</f>
        <v>-458761099</v>
      </c>
      <c r="R39" s="2">
        <f>+O39</f>
        <v>-458761099</v>
      </c>
      <c r="S39" s="2">
        <f>+Q40+S60</f>
        <v>-458761099</v>
      </c>
      <c r="T39" s="2">
        <f>+S40+T60</f>
        <v>-458761099</v>
      </c>
      <c r="U39" s="2">
        <f>+T40+U60</f>
        <v>-458761099</v>
      </c>
      <c r="V39" s="2">
        <f>+S39</f>
        <v>-458761099</v>
      </c>
      <c r="W39" s="2">
        <f>+G39</f>
        <v>0</v>
      </c>
      <c r="X39" s="2">
        <v>-3903177630</v>
      </c>
      <c r="Y39" s="2">
        <f>+W39-X39</f>
        <v>3903177630</v>
      </c>
      <c r="Z39" s="34">
        <f>+IF(X39&lt;&gt;0,+(Y39/X39)*100,0)</f>
        <v>-100</v>
      </c>
      <c r="AA39" s="35">
        <v>-3903171630</v>
      </c>
    </row>
    <row r="40" spans="1:27" x14ac:dyDescent="0.25">
      <c r="A40" s="41" t="s">
        <v>62</v>
      </c>
      <c r="B40" s="42" t="s">
        <v>61</v>
      </c>
      <c r="C40" s="43">
        <f>+C38+C39</f>
        <v>295848022</v>
      </c>
      <c r="D40" s="43">
        <f t="shared" ref="D40:AA40" si="4">+D38+D39</f>
        <v>0</v>
      </c>
      <c r="E40" s="44">
        <f t="shared" si="4"/>
        <v>-2889435140</v>
      </c>
      <c r="F40" s="45">
        <f t="shared" si="4"/>
        <v>-2889435140</v>
      </c>
      <c r="G40" s="45">
        <f t="shared" si="4"/>
        <v>-251229553</v>
      </c>
      <c r="H40" s="45">
        <f t="shared" si="4"/>
        <v>-458761099</v>
      </c>
      <c r="I40" s="45">
        <f t="shared" si="4"/>
        <v>-458761099</v>
      </c>
      <c r="J40" s="45">
        <f>+I40</f>
        <v>-458761099</v>
      </c>
      <c r="K40" s="45">
        <f t="shared" si="4"/>
        <v>-458761099</v>
      </c>
      <c r="L40" s="45">
        <f t="shared" si="4"/>
        <v>-458761099</v>
      </c>
      <c r="M40" s="45">
        <f t="shared" si="4"/>
        <v>-458761099</v>
      </c>
      <c r="N40" s="45">
        <f>+M40</f>
        <v>-458761099</v>
      </c>
      <c r="O40" s="45">
        <f t="shared" si="4"/>
        <v>-458761099</v>
      </c>
      <c r="P40" s="45">
        <f t="shared" si="4"/>
        <v>-458761099</v>
      </c>
      <c r="Q40" s="45">
        <f t="shared" si="4"/>
        <v>-458761099</v>
      </c>
      <c r="R40" s="45">
        <f>+Q40</f>
        <v>-458761099</v>
      </c>
      <c r="S40" s="45">
        <f t="shared" si="4"/>
        <v>-458761099</v>
      </c>
      <c r="T40" s="45">
        <f t="shared" si="4"/>
        <v>-458761099</v>
      </c>
      <c r="U40" s="45">
        <f t="shared" si="4"/>
        <v>-458761099</v>
      </c>
      <c r="V40" s="45">
        <f>+U40</f>
        <v>-458761099</v>
      </c>
      <c r="W40" s="45">
        <f>+V40</f>
        <v>-458761099</v>
      </c>
      <c r="X40" s="45">
        <f t="shared" si="4"/>
        <v>-3997927890</v>
      </c>
      <c r="Y40" s="45">
        <f t="shared" si="4"/>
        <v>3539166791</v>
      </c>
      <c r="Z40" s="46">
        <f>+IF(X40&lt;&gt;0,+(Y40/X40)*100,0)</f>
        <v>-88.525028174032428</v>
      </c>
      <c r="AA40" s="47">
        <f t="shared" si="4"/>
        <v>-2889435140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81050207</v>
      </c>
      <c r="F7" s="20">
        <v>81050207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39161208</v>
      </c>
      <c r="Y7" s="20">
        <v>-39161208</v>
      </c>
      <c r="Z7" s="21">
        <v>-100</v>
      </c>
      <c r="AA7" s="22">
        <v>81050207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12822783</v>
      </c>
      <c r="F11" s="20">
        <v>12822783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5361390</v>
      </c>
      <c r="Y11" s="20">
        <v>-5361390</v>
      </c>
      <c r="Z11" s="21">
        <v>-100</v>
      </c>
      <c r="AA11" s="22">
        <v>12822783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-83912935</v>
      </c>
      <c r="F14" s="20">
        <v>-83912935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-44992606</v>
      </c>
      <c r="Y14" s="20">
        <v>44992606</v>
      </c>
      <c r="Z14" s="21">
        <v>-100</v>
      </c>
      <c r="AA14" s="22">
        <v>-83912935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-2973418</v>
      </c>
      <c r="F15" s="20">
        <v>-2973418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-1486710</v>
      </c>
      <c r="Y15" s="20">
        <v>1486710</v>
      </c>
      <c r="Z15" s="21">
        <v>-100</v>
      </c>
      <c r="AA15" s="22">
        <v>-2973418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6986637</v>
      </c>
      <c r="F17" s="28">
        <f t="shared" si="0"/>
        <v>6986637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-1956718</v>
      </c>
      <c r="Y17" s="28">
        <f t="shared" si="0"/>
        <v>1956718</v>
      </c>
      <c r="Z17" s="29">
        <f>+IF(X17&lt;&gt;0,+(Y17/X17)*100,0)</f>
        <v>-100</v>
      </c>
      <c r="AA17" s="30">
        <f>SUM(AA6:AA16)</f>
        <v>6986637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-220748484</v>
      </c>
      <c r="F26" s="20">
        <v>-220748484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-110374236</v>
      </c>
      <c r="Y26" s="20">
        <v>110374236</v>
      </c>
      <c r="Z26" s="21">
        <v>-100</v>
      </c>
      <c r="AA26" s="22">
        <v>-220748484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-220748484</v>
      </c>
      <c r="F27" s="28">
        <f t="shared" si="1"/>
        <v>-220748484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-110374236</v>
      </c>
      <c r="Y27" s="28">
        <f t="shared" si="1"/>
        <v>110374236</v>
      </c>
      <c r="Z27" s="29">
        <f>+IF(X27&lt;&gt;0,+(Y27/X27)*100,0)</f>
        <v>-100</v>
      </c>
      <c r="AA27" s="30">
        <f>SUM(AA21:AA26)</f>
        <v>-220748484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-213761847</v>
      </c>
      <c r="F38" s="2">
        <f t="shared" si="3"/>
        <v>-213761847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-112330954</v>
      </c>
      <c r="Y38" s="2">
        <f t="shared" si="3"/>
        <v>112330954</v>
      </c>
      <c r="Z38" s="34">
        <f>+IF(X38&lt;&gt;0,+(Y38/X38)*100,0)</f>
        <v>-100</v>
      </c>
      <c r="AA38" s="35">
        <f>+AA17+AA27+AA36</f>
        <v>-213761847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-213761847</v>
      </c>
      <c r="F40" s="45">
        <f t="shared" si="4"/>
        <v>-213761847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-112330954</v>
      </c>
      <c r="Y40" s="45">
        <f t="shared" si="4"/>
        <v>112330954</v>
      </c>
      <c r="Z40" s="46">
        <f>+IF(X40&lt;&gt;0,+(Y40/X40)*100,0)</f>
        <v>-100</v>
      </c>
      <c r="AA40" s="47">
        <f t="shared" si="4"/>
        <v>-213761847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77132</v>
      </c>
      <c r="D8" s="18"/>
      <c r="E8" s="19">
        <v>76973</v>
      </c>
      <c r="F8" s="20">
        <v>76973</v>
      </c>
      <c r="G8" s="20">
        <v>11979</v>
      </c>
      <c r="H8" s="20">
        <v>8002</v>
      </c>
      <c r="I8" s="20">
        <v>8640</v>
      </c>
      <c r="J8" s="20">
        <v>28621</v>
      </c>
      <c r="K8" s="20">
        <v>10682</v>
      </c>
      <c r="L8" s="20">
        <v>6722</v>
      </c>
      <c r="M8" s="20">
        <v>9711</v>
      </c>
      <c r="N8" s="20">
        <v>27115</v>
      </c>
      <c r="O8" s="20"/>
      <c r="P8" s="20"/>
      <c r="Q8" s="20"/>
      <c r="R8" s="20"/>
      <c r="S8" s="20"/>
      <c r="T8" s="20"/>
      <c r="U8" s="20"/>
      <c r="V8" s="20"/>
      <c r="W8" s="20">
        <v>55736</v>
      </c>
      <c r="X8" s="20">
        <v>38484</v>
      </c>
      <c r="Y8" s="20">
        <v>17252</v>
      </c>
      <c r="Z8" s="21">
        <v>44.829019852406191</v>
      </c>
      <c r="AA8" s="22">
        <v>76973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-264000</v>
      </c>
      <c r="H14" s="20"/>
      <c r="I14" s="20"/>
      <c r="J14" s="20">
        <v>-264000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-264000</v>
      </c>
      <c r="X14" s="20"/>
      <c r="Y14" s="20">
        <v>-264000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77132</v>
      </c>
      <c r="D17" s="26">
        <f>SUM(D6:D16)</f>
        <v>0</v>
      </c>
      <c r="E17" s="27">
        <f t="shared" si="0"/>
        <v>76973</v>
      </c>
      <c r="F17" s="28">
        <f t="shared" si="0"/>
        <v>76973</v>
      </c>
      <c r="G17" s="28">
        <f t="shared" si="0"/>
        <v>-252021</v>
      </c>
      <c r="H17" s="28">
        <f t="shared" si="0"/>
        <v>8002</v>
      </c>
      <c r="I17" s="28">
        <f t="shared" si="0"/>
        <v>8640</v>
      </c>
      <c r="J17" s="28">
        <f t="shared" si="0"/>
        <v>-235379</v>
      </c>
      <c r="K17" s="28">
        <f t="shared" si="0"/>
        <v>10682</v>
      </c>
      <c r="L17" s="28">
        <f t="shared" si="0"/>
        <v>6722</v>
      </c>
      <c r="M17" s="28">
        <f t="shared" si="0"/>
        <v>9711</v>
      </c>
      <c r="N17" s="28">
        <f t="shared" si="0"/>
        <v>27115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-208264</v>
      </c>
      <c r="X17" s="28">
        <f t="shared" si="0"/>
        <v>38484</v>
      </c>
      <c r="Y17" s="28">
        <f t="shared" si="0"/>
        <v>-246748</v>
      </c>
      <c r="Z17" s="29">
        <f>+IF(X17&lt;&gt;0,+(Y17/X17)*100,0)</f>
        <v>-641.17035651179708</v>
      </c>
      <c r="AA17" s="30">
        <f>SUM(AA6:AA16)</f>
        <v>76973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77132</v>
      </c>
      <c r="D38" s="32">
        <f>+D17+D27+D36</f>
        <v>0</v>
      </c>
      <c r="E38" s="33">
        <f t="shared" si="3"/>
        <v>76973</v>
      </c>
      <c r="F38" s="2">
        <f t="shared" si="3"/>
        <v>76973</v>
      </c>
      <c r="G38" s="2">
        <f t="shared" si="3"/>
        <v>-252021</v>
      </c>
      <c r="H38" s="2">
        <f t="shared" si="3"/>
        <v>8002</v>
      </c>
      <c r="I38" s="2">
        <f t="shared" si="3"/>
        <v>8640</v>
      </c>
      <c r="J38" s="2">
        <f t="shared" si="3"/>
        <v>-235379</v>
      </c>
      <c r="K38" s="2">
        <f t="shared" si="3"/>
        <v>10682</v>
      </c>
      <c r="L38" s="2">
        <f t="shared" si="3"/>
        <v>6722</v>
      </c>
      <c r="M38" s="2">
        <f t="shared" si="3"/>
        <v>9711</v>
      </c>
      <c r="N38" s="2">
        <f t="shared" si="3"/>
        <v>27115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-208264</v>
      </c>
      <c r="X38" s="2">
        <f t="shared" si="3"/>
        <v>38484</v>
      </c>
      <c r="Y38" s="2">
        <f t="shared" si="3"/>
        <v>-246748</v>
      </c>
      <c r="Z38" s="34">
        <f>+IF(X38&lt;&gt;0,+(Y38/X38)*100,0)</f>
        <v>-641.17035651179708</v>
      </c>
      <c r="AA38" s="35">
        <f>+AA17+AA27+AA36</f>
        <v>76973</v>
      </c>
    </row>
    <row r="39" spans="1:27" x14ac:dyDescent="0.25">
      <c r="A39" s="23" t="s">
        <v>60</v>
      </c>
      <c r="B39" s="17"/>
      <c r="C39" s="32">
        <v>-101909</v>
      </c>
      <c r="D39" s="32"/>
      <c r="E39" s="33"/>
      <c r="F39" s="2"/>
      <c r="G39" s="2">
        <v>-24778</v>
      </c>
      <c r="H39" s="2">
        <f>+G40+H60</f>
        <v>-276799</v>
      </c>
      <c r="I39" s="2">
        <f>+H40+I60</f>
        <v>-268797</v>
      </c>
      <c r="J39" s="2">
        <f>+G39</f>
        <v>-24778</v>
      </c>
      <c r="K39" s="2">
        <f>+I40+K60</f>
        <v>-260157</v>
      </c>
      <c r="L39" s="2">
        <f>+K40+L60</f>
        <v>-249475</v>
      </c>
      <c r="M39" s="2">
        <f>+L40+M60</f>
        <v>-242753</v>
      </c>
      <c r="N39" s="2">
        <f>+K39</f>
        <v>-260157</v>
      </c>
      <c r="O39" s="2">
        <f>+M40+O60</f>
        <v>-233042</v>
      </c>
      <c r="P39" s="2">
        <f>+O40+P60</f>
        <v>-233042</v>
      </c>
      <c r="Q39" s="2">
        <f>+P40+Q60</f>
        <v>-233042</v>
      </c>
      <c r="R39" s="2">
        <f>+O39</f>
        <v>-233042</v>
      </c>
      <c r="S39" s="2">
        <f>+Q40+S60</f>
        <v>-233042</v>
      </c>
      <c r="T39" s="2">
        <f>+S40+T60</f>
        <v>-233042</v>
      </c>
      <c r="U39" s="2">
        <f>+T40+U60</f>
        <v>-233042</v>
      </c>
      <c r="V39" s="2">
        <f>+S39</f>
        <v>-233042</v>
      </c>
      <c r="W39" s="2">
        <f>+G39</f>
        <v>-24778</v>
      </c>
      <c r="X39" s="2"/>
      <c r="Y39" s="2">
        <f>+W39-X39</f>
        <v>-24778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-24777</v>
      </c>
      <c r="D40" s="43">
        <f t="shared" ref="D40:AA40" si="4">+D38+D39</f>
        <v>0</v>
      </c>
      <c r="E40" s="44">
        <f t="shared" si="4"/>
        <v>76973</v>
      </c>
      <c r="F40" s="45">
        <f t="shared" si="4"/>
        <v>76973</v>
      </c>
      <c r="G40" s="45">
        <f t="shared" si="4"/>
        <v>-276799</v>
      </c>
      <c r="H40" s="45">
        <f t="shared" si="4"/>
        <v>-268797</v>
      </c>
      <c r="I40" s="45">
        <f t="shared" si="4"/>
        <v>-260157</v>
      </c>
      <c r="J40" s="45">
        <f>+I40</f>
        <v>-260157</v>
      </c>
      <c r="K40" s="45">
        <f t="shared" si="4"/>
        <v>-249475</v>
      </c>
      <c r="L40" s="45">
        <f t="shared" si="4"/>
        <v>-242753</v>
      </c>
      <c r="M40" s="45">
        <f t="shared" si="4"/>
        <v>-233042</v>
      </c>
      <c r="N40" s="45">
        <f>+M40</f>
        <v>-233042</v>
      </c>
      <c r="O40" s="45">
        <f t="shared" si="4"/>
        <v>-233042</v>
      </c>
      <c r="P40" s="45">
        <f t="shared" si="4"/>
        <v>-233042</v>
      </c>
      <c r="Q40" s="45">
        <f t="shared" si="4"/>
        <v>-233042</v>
      </c>
      <c r="R40" s="45">
        <f>+Q40</f>
        <v>-233042</v>
      </c>
      <c r="S40" s="45">
        <f t="shared" si="4"/>
        <v>-233042</v>
      </c>
      <c r="T40" s="45">
        <f t="shared" si="4"/>
        <v>-233042</v>
      </c>
      <c r="U40" s="45">
        <f t="shared" si="4"/>
        <v>-233042</v>
      </c>
      <c r="V40" s="45">
        <f>+U40</f>
        <v>-233042</v>
      </c>
      <c r="W40" s="45">
        <f>+V40</f>
        <v>-233042</v>
      </c>
      <c r="X40" s="45">
        <f t="shared" si="4"/>
        <v>38484</v>
      </c>
      <c r="Y40" s="45">
        <f t="shared" si="4"/>
        <v>-271526</v>
      </c>
      <c r="Z40" s="46">
        <f>+IF(X40&lt;&gt;0,+(Y40/X40)*100,0)</f>
        <v>-705.55555555555554</v>
      </c>
      <c r="AA40" s="47">
        <f t="shared" si="4"/>
        <v>76973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-24778</v>
      </c>
      <c r="J60">
        <v>-24778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-378231</v>
      </c>
      <c r="H7" s="20"/>
      <c r="I7" s="20">
        <v>10608</v>
      </c>
      <c r="J7" s="20">
        <v>-367623</v>
      </c>
      <c r="K7" s="20">
        <v>1489</v>
      </c>
      <c r="L7" s="20">
        <v>1489</v>
      </c>
      <c r="M7" s="20">
        <v>-1489</v>
      </c>
      <c r="N7" s="20">
        <v>1489</v>
      </c>
      <c r="O7" s="20"/>
      <c r="P7" s="20"/>
      <c r="Q7" s="20"/>
      <c r="R7" s="20"/>
      <c r="S7" s="20"/>
      <c r="T7" s="20"/>
      <c r="U7" s="20"/>
      <c r="V7" s="20"/>
      <c r="W7" s="20">
        <v>-366134</v>
      </c>
      <c r="X7" s="20"/>
      <c r="Y7" s="20">
        <v>-366134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6833581</v>
      </c>
      <c r="H9" s="20">
        <v>-210795</v>
      </c>
      <c r="I9" s="20">
        <v>-6480081</v>
      </c>
      <c r="J9" s="20">
        <v>142705</v>
      </c>
      <c r="K9" s="20">
        <v>5209226</v>
      </c>
      <c r="L9" s="20">
        <v>5209226</v>
      </c>
      <c r="M9" s="20">
        <v>-19765364</v>
      </c>
      <c r="N9" s="20">
        <v>-9346912</v>
      </c>
      <c r="O9" s="20"/>
      <c r="P9" s="20"/>
      <c r="Q9" s="20"/>
      <c r="R9" s="20"/>
      <c r="S9" s="20"/>
      <c r="T9" s="20"/>
      <c r="U9" s="20"/>
      <c r="V9" s="20"/>
      <c r="W9" s="20">
        <v>-9204207</v>
      </c>
      <c r="X9" s="20"/>
      <c r="Y9" s="20">
        <v>-9204207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45300085</v>
      </c>
      <c r="H10" s="20">
        <v>-4308427</v>
      </c>
      <c r="I10" s="20">
        <v>-10473788</v>
      </c>
      <c r="J10" s="20">
        <v>30517870</v>
      </c>
      <c r="K10" s="20">
        <v>32479482</v>
      </c>
      <c r="L10" s="20">
        <v>32479482</v>
      </c>
      <c r="M10" s="20">
        <v>-8098457</v>
      </c>
      <c r="N10" s="20">
        <v>56860507</v>
      </c>
      <c r="O10" s="20"/>
      <c r="P10" s="20"/>
      <c r="Q10" s="20"/>
      <c r="R10" s="20"/>
      <c r="S10" s="20"/>
      <c r="T10" s="20"/>
      <c r="U10" s="20"/>
      <c r="V10" s="20"/>
      <c r="W10" s="20">
        <v>87378377</v>
      </c>
      <c r="X10" s="20"/>
      <c r="Y10" s="20">
        <v>87378377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51755435</v>
      </c>
      <c r="H17" s="28">
        <f t="shared" si="0"/>
        <v>-4519222</v>
      </c>
      <c r="I17" s="28">
        <f t="shared" si="0"/>
        <v>-16943261</v>
      </c>
      <c r="J17" s="28">
        <f t="shared" si="0"/>
        <v>30292952</v>
      </c>
      <c r="K17" s="28">
        <f t="shared" si="0"/>
        <v>37690197</v>
      </c>
      <c r="L17" s="28">
        <f t="shared" si="0"/>
        <v>37690197</v>
      </c>
      <c r="M17" s="28">
        <f t="shared" si="0"/>
        <v>-27865310</v>
      </c>
      <c r="N17" s="28">
        <f t="shared" si="0"/>
        <v>47515084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77808036</v>
      </c>
      <c r="X17" s="28">
        <f t="shared" si="0"/>
        <v>0</v>
      </c>
      <c r="Y17" s="28">
        <f t="shared" si="0"/>
        <v>77808036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51755435</v>
      </c>
      <c r="H38" s="2">
        <f t="shared" si="3"/>
        <v>-4519222</v>
      </c>
      <c r="I38" s="2">
        <f t="shared" si="3"/>
        <v>-16943261</v>
      </c>
      <c r="J38" s="2">
        <f t="shared" si="3"/>
        <v>30292952</v>
      </c>
      <c r="K38" s="2">
        <f t="shared" si="3"/>
        <v>37690197</v>
      </c>
      <c r="L38" s="2">
        <f t="shared" si="3"/>
        <v>37690197</v>
      </c>
      <c r="M38" s="2">
        <f t="shared" si="3"/>
        <v>-27865310</v>
      </c>
      <c r="N38" s="2">
        <f t="shared" si="3"/>
        <v>47515084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77808036</v>
      </c>
      <c r="X38" s="2">
        <f t="shared" si="3"/>
        <v>0</v>
      </c>
      <c r="Y38" s="2">
        <f t="shared" si="3"/>
        <v>77808036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51755435</v>
      </c>
      <c r="I39" s="2">
        <f>+H40+I60</f>
        <v>47236213</v>
      </c>
      <c r="J39" s="2">
        <f>+G39</f>
        <v>0</v>
      </c>
      <c r="K39" s="2">
        <f>+I40+K60</f>
        <v>30292952</v>
      </c>
      <c r="L39" s="2">
        <f>+K40+L60</f>
        <v>67983149</v>
      </c>
      <c r="M39" s="2">
        <f>+L40+M60</f>
        <v>105673346</v>
      </c>
      <c r="N39" s="2">
        <f>+K39</f>
        <v>30292952</v>
      </c>
      <c r="O39" s="2">
        <f>+M40+O60</f>
        <v>77808036</v>
      </c>
      <c r="P39" s="2">
        <f>+O40+P60</f>
        <v>77808036</v>
      </c>
      <c r="Q39" s="2">
        <f>+P40+Q60</f>
        <v>77808036</v>
      </c>
      <c r="R39" s="2">
        <f>+O39</f>
        <v>77808036</v>
      </c>
      <c r="S39" s="2">
        <f>+Q40+S60</f>
        <v>77808036</v>
      </c>
      <c r="T39" s="2">
        <f>+S40+T60</f>
        <v>77808036</v>
      </c>
      <c r="U39" s="2">
        <f>+T40+U60</f>
        <v>77808036</v>
      </c>
      <c r="V39" s="2">
        <f>+S39</f>
        <v>77808036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51755435</v>
      </c>
      <c r="H40" s="45">
        <f t="shared" si="4"/>
        <v>47236213</v>
      </c>
      <c r="I40" s="45">
        <f t="shared" si="4"/>
        <v>30292952</v>
      </c>
      <c r="J40" s="45">
        <f>+I40</f>
        <v>30292952</v>
      </c>
      <c r="K40" s="45">
        <f t="shared" si="4"/>
        <v>67983149</v>
      </c>
      <c r="L40" s="45">
        <f t="shared" si="4"/>
        <v>105673346</v>
      </c>
      <c r="M40" s="45">
        <f t="shared" si="4"/>
        <v>77808036</v>
      </c>
      <c r="N40" s="45">
        <f>+M40</f>
        <v>77808036</v>
      </c>
      <c r="O40" s="45">
        <f t="shared" si="4"/>
        <v>77808036</v>
      </c>
      <c r="P40" s="45">
        <f t="shared" si="4"/>
        <v>77808036</v>
      </c>
      <c r="Q40" s="45">
        <f t="shared" si="4"/>
        <v>77808036</v>
      </c>
      <c r="R40" s="45">
        <f>+Q40</f>
        <v>77808036</v>
      </c>
      <c r="S40" s="45">
        <f t="shared" si="4"/>
        <v>77808036</v>
      </c>
      <c r="T40" s="45">
        <f t="shared" si="4"/>
        <v>77808036</v>
      </c>
      <c r="U40" s="45">
        <f t="shared" si="4"/>
        <v>77808036</v>
      </c>
      <c r="V40" s="45">
        <f>+U40</f>
        <v>77808036</v>
      </c>
      <c r="W40" s="45">
        <f>+V40</f>
        <v>77808036</v>
      </c>
      <c r="X40" s="45">
        <f t="shared" si="4"/>
        <v>0</v>
      </c>
      <c r="Y40" s="45">
        <f t="shared" si="4"/>
        <v>77808036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-64265</v>
      </c>
      <c r="D14" s="18"/>
      <c r="E14" s="19">
        <v>-496980</v>
      </c>
      <c r="F14" s="20">
        <v>-496980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-248490</v>
      </c>
      <c r="Y14" s="20">
        <v>248490</v>
      </c>
      <c r="Z14" s="21">
        <v>-100</v>
      </c>
      <c r="AA14" s="22">
        <v>-496980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-64265</v>
      </c>
      <c r="D17" s="26">
        <f>SUM(D6:D16)</f>
        <v>0</v>
      </c>
      <c r="E17" s="27">
        <f t="shared" si="0"/>
        <v>-496980</v>
      </c>
      <c r="F17" s="28">
        <f t="shared" si="0"/>
        <v>-496980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-248490</v>
      </c>
      <c r="Y17" s="28">
        <f t="shared" si="0"/>
        <v>248490</v>
      </c>
      <c r="Z17" s="29">
        <f>+IF(X17&lt;&gt;0,+(Y17/X17)*100,0)</f>
        <v>-100</v>
      </c>
      <c r="AA17" s="30">
        <f>SUM(AA6:AA16)</f>
        <v>-496980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-64265</v>
      </c>
      <c r="D38" s="32">
        <f>+D17+D27+D36</f>
        <v>0</v>
      </c>
      <c r="E38" s="33">
        <f t="shared" si="3"/>
        <v>-496980</v>
      </c>
      <c r="F38" s="2">
        <f t="shared" si="3"/>
        <v>-496980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-248490</v>
      </c>
      <c r="Y38" s="2">
        <f t="shared" si="3"/>
        <v>248490</v>
      </c>
      <c r="Z38" s="34">
        <f>+IF(X38&lt;&gt;0,+(Y38/X38)*100,0)</f>
        <v>-100</v>
      </c>
      <c r="AA38" s="35">
        <f>+AA17+AA27+AA36</f>
        <v>-496980</v>
      </c>
    </row>
    <row r="39" spans="1:27" x14ac:dyDescent="0.25">
      <c r="A39" s="23" t="s">
        <v>60</v>
      </c>
      <c r="B39" s="17"/>
      <c r="C39" s="32">
        <v>-210131</v>
      </c>
      <c r="D39" s="32"/>
      <c r="E39" s="33">
        <v>-219797</v>
      </c>
      <c r="F39" s="2">
        <v>-219797</v>
      </c>
      <c r="G39" s="2">
        <v>-274396</v>
      </c>
      <c r="H39" s="2">
        <f>+G40+H60</f>
        <v>-274396</v>
      </c>
      <c r="I39" s="2">
        <f>+H40+I60</f>
        <v>-274396</v>
      </c>
      <c r="J39" s="2">
        <f>+G39</f>
        <v>-274396</v>
      </c>
      <c r="K39" s="2">
        <f>+I40+K60</f>
        <v>-274396</v>
      </c>
      <c r="L39" s="2">
        <f>+K40+L60</f>
        <v>-274396</v>
      </c>
      <c r="M39" s="2">
        <f>+L40+M60</f>
        <v>-274396</v>
      </c>
      <c r="N39" s="2">
        <f>+K39</f>
        <v>-274396</v>
      </c>
      <c r="O39" s="2">
        <f>+M40+O60</f>
        <v>-274396</v>
      </c>
      <c r="P39" s="2">
        <f>+O40+P60</f>
        <v>-274396</v>
      </c>
      <c r="Q39" s="2">
        <f>+P40+Q60</f>
        <v>-274396</v>
      </c>
      <c r="R39" s="2">
        <f>+O39</f>
        <v>-274396</v>
      </c>
      <c r="S39" s="2">
        <f>+Q40+S60</f>
        <v>-274396</v>
      </c>
      <c r="T39" s="2">
        <f>+S40+T60</f>
        <v>-274396</v>
      </c>
      <c r="U39" s="2">
        <f>+T40+U60</f>
        <v>-274396</v>
      </c>
      <c r="V39" s="2">
        <f>+S39</f>
        <v>-274396</v>
      </c>
      <c r="W39" s="2">
        <f>+G39</f>
        <v>-274396</v>
      </c>
      <c r="X39" s="2">
        <v>-219797</v>
      </c>
      <c r="Y39" s="2">
        <f>+W39-X39</f>
        <v>-54599</v>
      </c>
      <c r="Z39" s="34">
        <f>+IF(X39&lt;&gt;0,+(Y39/X39)*100,0)</f>
        <v>24.840648416493398</v>
      </c>
      <c r="AA39" s="35">
        <v>-219797</v>
      </c>
    </row>
    <row r="40" spans="1:27" x14ac:dyDescent="0.25">
      <c r="A40" s="41" t="s">
        <v>62</v>
      </c>
      <c r="B40" s="42" t="s">
        <v>61</v>
      </c>
      <c r="C40" s="43">
        <f>+C38+C39</f>
        <v>-274396</v>
      </c>
      <c r="D40" s="43">
        <f t="shared" ref="D40:AA40" si="4">+D38+D39</f>
        <v>0</v>
      </c>
      <c r="E40" s="44">
        <f t="shared" si="4"/>
        <v>-716777</v>
      </c>
      <c r="F40" s="45">
        <f t="shared" si="4"/>
        <v>-716777</v>
      </c>
      <c r="G40" s="45">
        <f t="shared" si="4"/>
        <v>-274396</v>
      </c>
      <c r="H40" s="45">
        <f t="shared" si="4"/>
        <v>-274396</v>
      </c>
      <c r="I40" s="45">
        <f t="shared" si="4"/>
        <v>-274396</v>
      </c>
      <c r="J40" s="45">
        <f>+I40</f>
        <v>-274396</v>
      </c>
      <c r="K40" s="45">
        <f t="shared" si="4"/>
        <v>-274396</v>
      </c>
      <c r="L40" s="45">
        <f t="shared" si="4"/>
        <v>-274396</v>
      </c>
      <c r="M40" s="45">
        <f t="shared" si="4"/>
        <v>-274396</v>
      </c>
      <c r="N40" s="45">
        <f>+M40</f>
        <v>-274396</v>
      </c>
      <c r="O40" s="45">
        <f t="shared" si="4"/>
        <v>-274396</v>
      </c>
      <c r="P40" s="45">
        <f t="shared" si="4"/>
        <v>-274396</v>
      </c>
      <c r="Q40" s="45">
        <f t="shared" si="4"/>
        <v>-274396</v>
      </c>
      <c r="R40" s="45">
        <f>+Q40</f>
        <v>-274396</v>
      </c>
      <c r="S40" s="45">
        <f t="shared" si="4"/>
        <v>-274396</v>
      </c>
      <c r="T40" s="45">
        <f t="shared" si="4"/>
        <v>-274396</v>
      </c>
      <c r="U40" s="45">
        <f t="shared" si="4"/>
        <v>-274396</v>
      </c>
      <c r="V40" s="45">
        <f>+U40</f>
        <v>-274396</v>
      </c>
      <c r="W40" s="45">
        <f>+V40</f>
        <v>-274396</v>
      </c>
      <c r="X40" s="45">
        <f t="shared" si="4"/>
        <v>-468287</v>
      </c>
      <c r="Y40" s="45">
        <f t="shared" si="4"/>
        <v>193891</v>
      </c>
      <c r="Z40" s="46">
        <f>+IF(X40&lt;&gt;0,+(Y40/X40)*100,0)</f>
        <v>-41.40430975021728</v>
      </c>
      <c r="AA40" s="47">
        <f t="shared" si="4"/>
        <v>-716777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-274396</v>
      </c>
      <c r="J60">
        <v>-274396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812087</v>
      </c>
      <c r="D7" s="18"/>
      <c r="E7" s="19">
        <v>35886221</v>
      </c>
      <c r="F7" s="20">
        <v>35886221</v>
      </c>
      <c r="G7" s="20">
        <v>1037848</v>
      </c>
      <c r="H7" s="20">
        <v>971663</v>
      </c>
      <c r="I7" s="20">
        <v>848349</v>
      </c>
      <c r="J7" s="20">
        <v>2857860</v>
      </c>
      <c r="K7" s="20">
        <v>929797</v>
      </c>
      <c r="L7" s="20">
        <v>518303</v>
      </c>
      <c r="M7" s="20">
        <v>373512</v>
      </c>
      <c r="N7" s="20">
        <v>1821612</v>
      </c>
      <c r="O7" s="20"/>
      <c r="P7" s="20"/>
      <c r="Q7" s="20"/>
      <c r="R7" s="20"/>
      <c r="S7" s="20"/>
      <c r="T7" s="20"/>
      <c r="U7" s="20"/>
      <c r="V7" s="20"/>
      <c r="W7" s="20">
        <v>4679472</v>
      </c>
      <c r="X7" s="20">
        <v>17943108</v>
      </c>
      <c r="Y7" s="20">
        <v>-13263636</v>
      </c>
      <c r="Z7" s="21">
        <v>-73.920504741987841</v>
      </c>
      <c r="AA7" s="22">
        <v>35886221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24397837</v>
      </c>
      <c r="F9" s="20">
        <v>24397837</v>
      </c>
      <c r="G9" s="20">
        <v>-46067495</v>
      </c>
      <c r="H9" s="20"/>
      <c r="I9" s="20">
        <v>17093888</v>
      </c>
      <c r="J9" s="20">
        <v>-28973607</v>
      </c>
      <c r="K9" s="20"/>
      <c r="L9" s="20">
        <v>6579150</v>
      </c>
      <c r="M9" s="20">
        <v>3881250</v>
      </c>
      <c r="N9" s="20">
        <v>10460400</v>
      </c>
      <c r="O9" s="20"/>
      <c r="P9" s="20"/>
      <c r="Q9" s="20"/>
      <c r="R9" s="20"/>
      <c r="S9" s="20"/>
      <c r="T9" s="20"/>
      <c r="U9" s="20"/>
      <c r="V9" s="20"/>
      <c r="W9" s="20">
        <v>-18513207</v>
      </c>
      <c r="X9" s="20">
        <v>12198918</v>
      </c>
      <c r="Y9" s="20">
        <v>-30712125</v>
      </c>
      <c r="Z9" s="21">
        <v>-251.7610578249645</v>
      </c>
      <c r="AA9" s="22">
        <v>24397837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-172493349</v>
      </c>
      <c r="F14" s="20">
        <v>-172493349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-86246682</v>
      </c>
      <c r="Y14" s="20">
        <v>86246682</v>
      </c>
      <c r="Z14" s="21">
        <v>-100</v>
      </c>
      <c r="AA14" s="22">
        <v>-172493349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812087</v>
      </c>
      <c r="D17" s="26">
        <f>SUM(D6:D16)</f>
        <v>0</v>
      </c>
      <c r="E17" s="27">
        <f t="shared" si="0"/>
        <v>-112209291</v>
      </c>
      <c r="F17" s="28">
        <f t="shared" si="0"/>
        <v>-112209291</v>
      </c>
      <c r="G17" s="28">
        <f t="shared" si="0"/>
        <v>-45029647</v>
      </c>
      <c r="H17" s="28">
        <f t="shared" si="0"/>
        <v>971663</v>
      </c>
      <c r="I17" s="28">
        <f t="shared" si="0"/>
        <v>17942237</v>
      </c>
      <c r="J17" s="28">
        <f t="shared" si="0"/>
        <v>-26115747</v>
      </c>
      <c r="K17" s="28">
        <f t="shared" si="0"/>
        <v>929797</v>
      </c>
      <c r="L17" s="28">
        <f t="shared" si="0"/>
        <v>7097453</v>
      </c>
      <c r="M17" s="28">
        <f t="shared" si="0"/>
        <v>4254762</v>
      </c>
      <c r="N17" s="28">
        <f t="shared" si="0"/>
        <v>12282012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-13833735</v>
      </c>
      <c r="X17" s="28">
        <f t="shared" si="0"/>
        <v>-56104656</v>
      </c>
      <c r="Y17" s="28">
        <f t="shared" si="0"/>
        <v>42270921</v>
      </c>
      <c r="Z17" s="29">
        <f>+IF(X17&lt;&gt;0,+(Y17/X17)*100,0)</f>
        <v>-75.342982229496243</v>
      </c>
      <c r="AA17" s="30">
        <f>SUM(AA6:AA16)</f>
        <v>-112209291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812087</v>
      </c>
      <c r="D38" s="32">
        <f>+D17+D27+D36</f>
        <v>0</v>
      </c>
      <c r="E38" s="33">
        <f t="shared" si="3"/>
        <v>-112209291</v>
      </c>
      <c r="F38" s="2">
        <f t="shared" si="3"/>
        <v>-112209291</v>
      </c>
      <c r="G38" s="2">
        <f t="shared" si="3"/>
        <v>-45029647</v>
      </c>
      <c r="H38" s="2">
        <f t="shared" si="3"/>
        <v>971663</v>
      </c>
      <c r="I38" s="2">
        <f t="shared" si="3"/>
        <v>17942237</v>
      </c>
      <c r="J38" s="2">
        <f t="shared" si="3"/>
        <v>-26115747</v>
      </c>
      <c r="K38" s="2">
        <f t="shared" si="3"/>
        <v>929797</v>
      </c>
      <c r="L38" s="2">
        <f t="shared" si="3"/>
        <v>7097453</v>
      </c>
      <c r="M38" s="2">
        <f t="shared" si="3"/>
        <v>4254762</v>
      </c>
      <c r="N38" s="2">
        <f t="shared" si="3"/>
        <v>12282012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-13833735</v>
      </c>
      <c r="X38" s="2">
        <f t="shared" si="3"/>
        <v>-56104656</v>
      </c>
      <c r="Y38" s="2">
        <f t="shared" si="3"/>
        <v>42270921</v>
      </c>
      <c r="Z38" s="34">
        <f>+IF(X38&lt;&gt;0,+(Y38/X38)*100,0)</f>
        <v>-75.342982229496243</v>
      </c>
      <c r="AA38" s="35">
        <f>+AA17+AA27+AA36</f>
        <v>-112209291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-45029647</v>
      </c>
      <c r="I39" s="2">
        <f>+H40+I60</f>
        <v>-44057984</v>
      </c>
      <c r="J39" s="2">
        <f>+G39</f>
        <v>0</v>
      </c>
      <c r="K39" s="2">
        <f>+I40+K60</f>
        <v>-26115747</v>
      </c>
      <c r="L39" s="2">
        <f>+K40+L60</f>
        <v>-25185950</v>
      </c>
      <c r="M39" s="2">
        <f>+L40+M60</f>
        <v>-18088497</v>
      </c>
      <c r="N39" s="2">
        <f>+K39</f>
        <v>-26115747</v>
      </c>
      <c r="O39" s="2">
        <f>+M40+O60</f>
        <v>-13833735</v>
      </c>
      <c r="P39" s="2">
        <f>+O40+P60</f>
        <v>-13833735</v>
      </c>
      <c r="Q39" s="2">
        <f>+P40+Q60</f>
        <v>-13833735</v>
      </c>
      <c r="R39" s="2">
        <f>+O39</f>
        <v>-13833735</v>
      </c>
      <c r="S39" s="2">
        <f>+Q40+S60</f>
        <v>-13833735</v>
      </c>
      <c r="T39" s="2">
        <f>+S40+T60</f>
        <v>-13833735</v>
      </c>
      <c r="U39" s="2">
        <f>+T40+U60</f>
        <v>-13833735</v>
      </c>
      <c r="V39" s="2">
        <f>+S39</f>
        <v>-13833735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812087</v>
      </c>
      <c r="D40" s="43">
        <f t="shared" ref="D40:AA40" si="4">+D38+D39</f>
        <v>0</v>
      </c>
      <c r="E40" s="44">
        <f t="shared" si="4"/>
        <v>-112209291</v>
      </c>
      <c r="F40" s="45">
        <f t="shared" si="4"/>
        <v>-112209291</v>
      </c>
      <c r="G40" s="45">
        <f t="shared" si="4"/>
        <v>-45029647</v>
      </c>
      <c r="H40" s="45">
        <f t="shared" si="4"/>
        <v>-44057984</v>
      </c>
      <c r="I40" s="45">
        <f t="shared" si="4"/>
        <v>-26115747</v>
      </c>
      <c r="J40" s="45">
        <f>+I40</f>
        <v>-26115747</v>
      </c>
      <c r="K40" s="45">
        <f t="shared" si="4"/>
        <v>-25185950</v>
      </c>
      <c r="L40" s="45">
        <f t="shared" si="4"/>
        <v>-18088497</v>
      </c>
      <c r="M40" s="45">
        <f t="shared" si="4"/>
        <v>-13833735</v>
      </c>
      <c r="N40" s="45">
        <f>+M40</f>
        <v>-13833735</v>
      </c>
      <c r="O40" s="45">
        <f t="shared" si="4"/>
        <v>-13833735</v>
      </c>
      <c r="P40" s="45">
        <f t="shared" si="4"/>
        <v>-13833735</v>
      </c>
      <c r="Q40" s="45">
        <f t="shared" si="4"/>
        <v>-13833735</v>
      </c>
      <c r="R40" s="45">
        <f>+Q40</f>
        <v>-13833735</v>
      </c>
      <c r="S40" s="45">
        <f t="shared" si="4"/>
        <v>-13833735</v>
      </c>
      <c r="T40" s="45">
        <f t="shared" si="4"/>
        <v>-13833735</v>
      </c>
      <c r="U40" s="45">
        <f t="shared" si="4"/>
        <v>-13833735</v>
      </c>
      <c r="V40" s="45">
        <f>+U40</f>
        <v>-13833735</v>
      </c>
      <c r="W40" s="45">
        <f>+V40</f>
        <v>-13833735</v>
      </c>
      <c r="X40" s="45">
        <f t="shared" si="4"/>
        <v>-56104656</v>
      </c>
      <c r="Y40" s="45">
        <f t="shared" si="4"/>
        <v>42270921</v>
      </c>
      <c r="Z40" s="46">
        <f>+IF(X40&lt;&gt;0,+(Y40/X40)*100,0)</f>
        <v>-75.342982229496243</v>
      </c>
      <c r="AA40" s="47">
        <f t="shared" si="4"/>
        <v>-112209291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993293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993293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993293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993293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-6255437</v>
      </c>
      <c r="D26" s="18"/>
      <c r="E26" s="19"/>
      <c r="F26" s="20">
        <v>-7615243</v>
      </c>
      <c r="G26" s="20"/>
      <c r="H26" s="20">
        <v>-375427</v>
      </c>
      <c r="I26" s="20">
        <v>-927869</v>
      </c>
      <c r="J26" s="20">
        <v>-1303296</v>
      </c>
      <c r="K26" s="20"/>
      <c r="L26" s="20">
        <v>-1911067</v>
      </c>
      <c r="M26" s="20">
        <v>-433246</v>
      </c>
      <c r="N26" s="20">
        <v>-2344313</v>
      </c>
      <c r="O26" s="20"/>
      <c r="P26" s="20"/>
      <c r="Q26" s="20"/>
      <c r="R26" s="20"/>
      <c r="S26" s="20"/>
      <c r="T26" s="20"/>
      <c r="U26" s="20"/>
      <c r="V26" s="20"/>
      <c r="W26" s="20">
        <v>-3647609</v>
      </c>
      <c r="X26" s="20"/>
      <c r="Y26" s="20">
        <v>-3647609</v>
      </c>
      <c r="Z26" s="21"/>
      <c r="AA26" s="22">
        <v>-7615243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-6255437</v>
      </c>
      <c r="D27" s="26">
        <f>SUM(D21:D26)</f>
        <v>0</v>
      </c>
      <c r="E27" s="27">
        <f t="shared" si="1"/>
        <v>0</v>
      </c>
      <c r="F27" s="28">
        <f t="shared" si="1"/>
        <v>-7615243</v>
      </c>
      <c r="G27" s="28">
        <f t="shared" si="1"/>
        <v>0</v>
      </c>
      <c r="H27" s="28">
        <f t="shared" si="1"/>
        <v>-375427</v>
      </c>
      <c r="I27" s="28">
        <f t="shared" si="1"/>
        <v>-927869</v>
      </c>
      <c r="J27" s="28">
        <f t="shared" si="1"/>
        <v>-1303296</v>
      </c>
      <c r="K27" s="28">
        <f t="shared" si="1"/>
        <v>0</v>
      </c>
      <c r="L27" s="28">
        <f t="shared" si="1"/>
        <v>-1911067</v>
      </c>
      <c r="M27" s="28">
        <f t="shared" si="1"/>
        <v>-433246</v>
      </c>
      <c r="N27" s="28">
        <f t="shared" si="1"/>
        <v>-2344313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-3647609</v>
      </c>
      <c r="X27" s="28">
        <f t="shared" si="1"/>
        <v>0</v>
      </c>
      <c r="Y27" s="28">
        <f t="shared" si="1"/>
        <v>-3647609</v>
      </c>
      <c r="Z27" s="29">
        <f>+IF(X27&lt;&gt;0,+(Y27/X27)*100,0)</f>
        <v>0</v>
      </c>
      <c r="AA27" s="30">
        <f>SUM(AA21:AA26)</f>
        <v>-7615243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-6255437</v>
      </c>
      <c r="D38" s="32">
        <f>+D17+D27+D36</f>
        <v>0</v>
      </c>
      <c r="E38" s="33">
        <f t="shared" si="3"/>
        <v>0</v>
      </c>
      <c r="F38" s="2">
        <f t="shared" si="3"/>
        <v>-6621950</v>
      </c>
      <c r="G38" s="2">
        <f t="shared" si="3"/>
        <v>0</v>
      </c>
      <c r="H38" s="2">
        <f t="shared" si="3"/>
        <v>-375427</v>
      </c>
      <c r="I38" s="2">
        <f t="shared" si="3"/>
        <v>-927869</v>
      </c>
      <c r="J38" s="2">
        <f t="shared" si="3"/>
        <v>-1303296</v>
      </c>
      <c r="K38" s="2">
        <f t="shared" si="3"/>
        <v>0</v>
      </c>
      <c r="L38" s="2">
        <f t="shared" si="3"/>
        <v>-1911067</v>
      </c>
      <c r="M38" s="2">
        <f t="shared" si="3"/>
        <v>-433246</v>
      </c>
      <c r="N38" s="2">
        <f t="shared" si="3"/>
        <v>-2344313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-3647609</v>
      </c>
      <c r="X38" s="2">
        <f t="shared" si="3"/>
        <v>0</v>
      </c>
      <c r="Y38" s="2">
        <f t="shared" si="3"/>
        <v>-3647609</v>
      </c>
      <c r="Z38" s="34">
        <f>+IF(X38&lt;&gt;0,+(Y38/X38)*100,0)</f>
        <v>0</v>
      </c>
      <c r="AA38" s="35">
        <f>+AA17+AA27+AA36</f>
        <v>-6621950</v>
      </c>
    </row>
    <row r="39" spans="1:27" x14ac:dyDescent="0.25">
      <c r="A39" s="23" t="s">
        <v>60</v>
      </c>
      <c r="B39" s="17"/>
      <c r="C39" s="32">
        <v>-59494853</v>
      </c>
      <c r="D39" s="32"/>
      <c r="E39" s="33"/>
      <c r="F39" s="2"/>
      <c r="G39" s="2">
        <v>-65750291</v>
      </c>
      <c r="H39" s="2">
        <f>+G40+H60</f>
        <v>-65750291</v>
      </c>
      <c r="I39" s="2">
        <f>+H40+I60</f>
        <v>-66125718</v>
      </c>
      <c r="J39" s="2">
        <f>+G39</f>
        <v>-65750291</v>
      </c>
      <c r="K39" s="2">
        <f>+I40+K60</f>
        <v>-67053587</v>
      </c>
      <c r="L39" s="2">
        <f>+K40+L60</f>
        <v>-67053587</v>
      </c>
      <c r="M39" s="2">
        <f>+L40+M60</f>
        <v>-68964654</v>
      </c>
      <c r="N39" s="2">
        <f>+K39</f>
        <v>-67053587</v>
      </c>
      <c r="O39" s="2">
        <f>+M40+O60</f>
        <v>-69397900</v>
      </c>
      <c r="P39" s="2">
        <f>+O40+P60</f>
        <v>-69397900</v>
      </c>
      <c r="Q39" s="2">
        <f>+P40+Q60</f>
        <v>-69397900</v>
      </c>
      <c r="R39" s="2">
        <f>+O39</f>
        <v>-69397900</v>
      </c>
      <c r="S39" s="2">
        <f>+Q40+S60</f>
        <v>-69397900</v>
      </c>
      <c r="T39" s="2">
        <f>+S40+T60</f>
        <v>-69397900</v>
      </c>
      <c r="U39" s="2">
        <f>+T40+U60</f>
        <v>-69397900</v>
      </c>
      <c r="V39" s="2">
        <f>+S39</f>
        <v>-69397900</v>
      </c>
      <c r="W39" s="2">
        <f>+G39</f>
        <v>-65750291</v>
      </c>
      <c r="X39" s="2"/>
      <c r="Y39" s="2">
        <f>+W39-X39</f>
        <v>-65750291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-65750290</v>
      </c>
      <c r="D40" s="43">
        <f t="shared" ref="D40:AA40" si="4">+D38+D39</f>
        <v>0</v>
      </c>
      <c r="E40" s="44">
        <f t="shared" si="4"/>
        <v>0</v>
      </c>
      <c r="F40" s="45">
        <f t="shared" si="4"/>
        <v>-6621950</v>
      </c>
      <c r="G40" s="45">
        <f t="shared" si="4"/>
        <v>-65750291</v>
      </c>
      <c r="H40" s="45">
        <f t="shared" si="4"/>
        <v>-66125718</v>
      </c>
      <c r="I40" s="45">
        <f t="shared" si="4"/>
        <v>-67053587</v>
      </c>
      <c r="J40" s="45">
        <f>+I40</f>
        <v>-67053587</v>
      </c>
      <c r="K40" s="45">
        <f t="shared" si="4"/>
        <v>-67053587</v>
      </c>
      <c r="L40" s="45">
        <f t="shared" si="4"/>
        <v>-68964654</v>
      </c>
      <c r="M40" s="45">
        <f t="shared" si="4"/>
        <v>-69397900</v>
      </c>
      <c r="N40" s="45">
        <f>+M40</f>
        <v>-69397900</v>
      </c>
      <c r="O40" s="45">
        <f t="shared" si="4"/>
        <v>-69397900</v>
      </c>
      <c r="P40" s="45">
        <f t="shared" si="4"/>
        <v>-69397900</v>
      </c>
      <c r="Q40" s="45">
        <f t="shared" si="4"/>
        <v>-69397900</v>
      </c>
      <c r="R40" s="45">
        <f>+Q40</f>
        <v>-69397900</v>
      </c>
      <c r="S40" s="45">
        <f t="shared" si="4"/>
        <v>-69397900</v>
      </c>
      <c r="T40" s="45">
        <f t="shared" si="4"/>
        <v>-69397900</v>
      </c>
      <c r="U40" s="45">
        <f t="shared" si="4"/>
        <v>-69397900</v>
      </c>
      <c r="V40" s="45">
        <f>+U40</f>
        <v>-69397900</v>
      </c>
      <c r="W40" s="45">
        <f>+V40</f>
        <v>-69397900</v>
      </c>
      <c r="X40" s="45">
        <f t="shared" si="4"/>
        <v>0</v>
      </c>
      <c r="Y40" s="45">
        <f t="shared" si="4"/>
        <v>-69397900</v>
      </c>
      <c r="Z40" s="46">
        <f>+IF(X40&lt;&gt;0,+(Y40/X40)*100,0)</f>
        <v>0</v>
      </c>
      <c r="AA40" s="47">
        <f t="shared" si="4"/>
        <v>-6621950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-65750291</v>
      </c>
      <c r="J60">
        <v>-65750291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-55063949</v>
      </c>
      <c r="D39" s="32"/>
      <c r="E39" s="33"/>
      <c r="F39" s="2"/>
      <c r="G39" s="2">
        <v>-55063949</v>
      </c>
      <c r="H39" s="2">
        <f>+G40+H60</f>
        <v>-55063949</v>
      </c>
      <c r="I39" s="2">
        <f>+H40+I60</f>
        <v>-55063949</v>
      </c>
      <c r="J39" s="2">
        <f>+G39</f>
        <v>-55063949</v>
      </c>
      <c r="K39" s="2">
        <f>+I40+K60</f>
        <v>-55063949</v>
      </c>
      <c r="L39" s="2">
        <f>+K40+L60</f>
        <v>-55063949</v>
      </c>
      <c r="M39" s="2">
        <f>+L40+M60</f>
        <v>-55063949</v>
      </c>
      <c r="N39" s="2">
        <f>+K39</f>
        <v>-55063949</v>
      </c>
      <c r="O39" s="2">
        <f>+M40+O60</f>
        <v>-55063949</v>
      </c>
      <c r="P39" s="2">
        <f>+O40+P60</f>
        <v>-55063949</v>
      </c>
      <c r="Q39" s="2">
        <f>+P40+Q60</f>
        <v>-55063949</v>
      </c>
      <c r="R39" s="2">
        <f>+O39</f>
        <v>-55063949</v>
      </c>
      <c r="S39" s="2">
        <f>+Q40+S60</f>
        <v>-55063949</v>
      </c>
      <c r="T39" s="2">
        <f>+S40+T60</f>
        <v>-55063949</v>
      </c>
      <c r="U39" s="2">
        <f>+T40+U60</f>
        <v>-55063949</v>
      </c>
      <c r="V39" s="2">
        <f>+S39</f>
        <v>-55063949</v>
      </c>
      <c r="W39" s="2">
        <f>+G39</f>
        <v>-55063949</v>
      </c>
      <c r="X39" s="2"/>
      <c r="Y39" s="2">
        <f>+W39-X39</f>
        <v>-55063949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-55063949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-55063949</v>
      </c>
      <c r="H40" s="45">
        <f t="shared" si="4"/>
        <v>-55063949</v>
      </c>
      <c r="I40" s="45">
        <f t="shared" si="4"/>
        <v>-55063949</v>
      </c>
      <c r="J40" s="45">
        <f>+I40</f>
        <v>-55063949</v>
      </c>
      <c r="K40" s="45">
        <f t="shared" si="4"/>
        <v>-55063949</v>
      </c>
      <c r="L40" s="45">
        <f t="shared" si="4"/>
        <v>-55063949</v>
      </c>
      <c r="M40" s="45">
        <f t="shared" si="4"/>
        <v>-55063949</v>
      </c>
      <c r="N40" s="45">
        <f>+M40</f>
        <v>-55063949</v>
      </c>
      <c r="O40" s="45">
        <f t="shared" si="4"/>
        <v>-55063949</v>
      </c>
      <c r="P40" s="45">
        <f t="shared" si="4"/>
        <v>-55063949</v>
      </c>
      <c r="Q40" s="45">
        <f t="shared" si="4"/>
        <v>-55063949</v>
      </c>
      <c r="R40" s="45">
        <f>+Q40</f>
        <v>-55063949</v>
      </c>
      <c r="S40" s="45">
        <f t="shared" si="4"/>
        <v>-55063949</v>
      </c>
      <c r="T40" s="45">
        <f t="shared" si="4"/>
        <v>-55063949</v>
      </c>
      <c r="U40" s="45">
        <f t="shared" si="4"/>
        <v>-55063949</v>
      </c>
      <c r="V40" s="45">
        <f>+U40</f>
        <v>-55063949</v>
      </c>
      <c r="W40" s="45">
        <f>+V40</f>
        <v>-55063949</v>
      </c>
      <c r="X40" s="45">
        <f t="shared" si="4"/>
        <v>0</v>
      </c>
      <c r="Y40" s="45">
        <f t="shared" si="4"/>
        <v>-55063949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-55063949</v>
      </c>
      <c r="J60">
        <v>-55063949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-1825916</v>
      </c>
      <c r="F14" s="20">
        <v>-1825916</v>
      </c>
      <c r="G14" s="20"/>
      <c r="H14" s="20">
        <v>-11849</v>
      </c>
      <c r="I14" s="20"/>
      <c r="J14" s="20">
        <v>-11849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-11849</v>
      </c>
      <c r="X14" s="20">
        <v>-912960</v>
      </c>
      <c r="Y14" s="20">
        <v>901111</v>
      </c>
      <c r="Z14" s="21">
        <v>-98.702133718892398</v>
      </c>
      <c r="AA14" s="22">
        <v>-1825916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-1825916</v>
      </c>
      <c r="F17" s="28">
        <f t="shared" si="0"/>
        <v>-1825916</v>
      </c>
      <c r="G17" s="28">
        <f t="shared" si="0"/>
        <v>0</v>
      </c>
      <c r="H17" s="28">
        <f t="shared" si="0"/>
        <v>-11849</v>
      </c>
      <c r="I17" s="28">
        <f t="shared" si="0"/>
        <v>0</v>
      </c>
      <c r="J17" s="28">
        <f t="shared" si="0"/>
        <v>-11849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-11849</v>
      </c>
      <c r="X17" s="28">
        <f t="shared" si="0"/>
        <v>-912960</v>
      </c>
      <c r="Y17" s="28">
        <f t="shared" si="0"/>
        <v>901111</v>
      </c>
      <c r="Z17" s="29">
        <f>+IF(X17&lt;&gt;0,+(Y17/X17)*100,0)</f>
        <v>-98.702133718892398</v>
      </c>
      <c r="AA17" s="30">
        <f>SUM(AA6:AA16)</f>
        <v>-1825916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-1825916</v>
      </c>
      <c r="F38" s="2">
        <f t="shared" si="3"/>
        <v>-1825916</v>
      </c>
      <c r="G38" s="2">
        <f t="shared" si="3"/>
        <v>0</v>
      </c>
      <c r="H38" s="2">
        <f t="shared" si="3"/>
        <v>-11849</v>
      </c>
      <c r="I38" s="2">
        <f t="shared" si="3"/>
        <v>0</v>
      </c>
      <c r="J38" s="2">
        <f t="shared" si="3"/>
        <v>-11849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-11849</v>
      </c>
      <c r="X38" s="2">
        <f t="shared" si="3"/>
        <v>-912960</v>
      </c>
      <c r="Y38" s="2">
        <f t="shared" si="3"/>
        <v>901111</v>
      </c>
      <c r="Z38" s="34">
        <f>+IF(X38&lt;&gt;0,+(Y38/X38)*100,0)</f>
        <v>-98.702133718892398</v>
      </c>
      <c r="AA38" s="35">
        <f>+AA17+AA27+AA36</f>
        <v>-1825916</v>
      </c>
    </row>
    <row r="39" spans="1:27" x14ac:dyDescent="0.25">
      <c r="A39" s="23" t="s">
        <v>60</v>
      </c>
      <c r="B39" s="17"/>
      <c r="C39" s="32">
        <v>-86123</v>
      </c>
      <c r="D39" s="32"/>
      <c r="E39" s="33"/>
      <c r="F39" s="2"/>
      <c r="G39" s="2">
        <v>-149005</v>
      </c>
      <c r="H39" s="2">
        <f>+G40+H60</f>
        <v>-149005</v>
      </c>
      <c r="I39" s="2">
        <f>+H40+I60</f>
        <v>-160854</v>
      </c>
      <c r="J39" s="2">
        <f>+G39</f>
        <v>-149005</v>
      </c>
      <c r="K39" s="2">
        <f>+I40+K60</f>
        <v>-160854</v>
      </c>
      <c r="L39" s="2">
        <f>+K40+L60</f>
        <v>-160854</v>
      </c>
      <c r="M39" s="2">
        <f>+L40+M60</f>
        <v>-160854</v>
      </c>
      <c r="N39" s="2">
        <f>+K39</f>
        <v>-160854</v>
      </c>
      <c r="O39" s="2">
        <f>+M40+O60</f>
        <v>-160854</v>
      </c>
      <c r="P39" s="2">
        <f>+O40+P60</f>
        <v>-160854</v>
      </c>
      <c r="Q39" s="2">
        <f>+P40+Q60</f>
        <v>-160854</v>
      </c>
      <c r="R39" s="2">
        <f>+O39</f>
        <v>-160854</v>
      </c>
      <c r="S39" s="2">
        <f>+Q40+S60</f>
        <v>-160854</v>
      </c>
      <c r="T39" s="2">
        <f>+S40+T60</f>
        <v>-160854</v>
      </c>
      <c r="U39" s="2">
        <f>+T40+U60</f>
        <v>-160854</v>
      </c>
      <c r="V39" s="2">
        <f>+S39</f>
        <v>-160854</v>
      </c>
      <c r="W39" s="2">
        <f>+G39</f>
        <v>-149005</v>
      </c>
      <c r="X39" s="2"/>
      <c r="Y39" s="2">
        <f>+W39-X39</f>
        <v>-149005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-86123</v>
      </c>
      <c r="D40" s="43">
        <f t="shared" ref="D40:AA40" si="4">+D38+D39</f>
        <v>0</v>
      </c>
      <c r="E40" s="44">
        <f t="shared" si="4"/>
        <v>-1825916</v>
      </c>
      <c r="F40" s="45">
        <f t="shared" si="4"/>
        <v>-1825916</v>
      </c>
      <c r="G40" s="45">
        <f t="shared" si="4"/>
        <v>-149005</v>
      </c>
      <c r="H40" s="45">
        <f t="shared" si="4"/>
        <v>-160854</v>
      </c>
      <c r="I40" s="45">
        <f t="shared" si="4"/>
        <v>-160854</v>
      </c>
      <c r="J40" s="45">
        <f>+I40</f>
        <v>-160854</v>
      </c>
      <c r="K40" s="45">
        <f t="shared" si="4"/>
        <v>-160854</v>
      </c>
      <c r="L40" s="45">
        <f t="shared" si="4"/>
        <v>-160854</v>
      </c>
      <c r="M40" s="45">
        <f t="shared" si="4"/>
        <v>-160854</v>
      </c>
      <c r="N40" s="45">
        <f>+M40</f>
        <v>-160854</v>
      </c>
      <c r="O40" s="45">
        <f t="shared" si="4"/>
        <v>-160854</v>
      </c>
      <c r="P40" s="45">
        <f t="shared" si="4"/>
        <v>-160854</v>
      </c>
      <c r="Q40" s="45">
        <f t="shared" si="4"/>
        <v>-160854</v>
      </c>
      <c r="R40" s="45">
        <f>+Q40</f>
        <v>-160854</v>
      </c>
      <c r="S40" s="45">
        <f t="shared" si="4"/>
        <v>-160854</v>
      </c>
      <c r="T40" s="45">
        <f t="shared" si="4"/>
        <v>-160854</v>
      </c>
      <c r="U40" s="45">
        <f t="shared" si="4"/>
        <v>-160854</v>
      </c>
      <c r="V40" s="45">
        <f>+U40</f>
        <v>-160854</v>
      </c>
      <c r="W40" s="45">
        <f>+V40</f>
        <v>-160854</v>
      </c>
      <c r="X40" s="45">
        <f t="shared" si="4"/>
        <v>-912960</v>
      </c>
      <c r="Y40" s="45">
        <f t="shared" si="4"/>
        <v>752106</v>
      </c>
      <c r="Z40" s="46">
        <f>+IF(X40&lt;&gt;0,+(Y40/X40)*100,0)</f>
        <v>-82.381046267087271</v>
      </c>
      <c r="AA40" s="47">
        <f t="shared" si="4"/>
        <v>-1825916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-149005</v>
      </c>
      <c r="J60">
        <v>-149005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-4408808</v>
      </c>
      <c r="D14" s="18"/>
      <c r="E14" s="19">
        <v>-2078277</v>
      </c>
      <c r="F14" s="20">
        <v>-2078277</v>
      </c>
      <c r="G14" s="20"/>
      <c r="H14" s="20"/>
      <c r="I14" s="20">
        <v>-56887</v>
      </c>
      <c r="J14" s="20">
        <v>-56887</v>
      </c>
      <c r="K14" s="20">
        <v>-922369</v>
      </c>
      <c r="L14" s="20">
        <v>-51080</v>
      </c>
      <c r="M14" s="20"/>
      <c r="N14" s="20">
        <v>-973449</v>
      </c>
      <c r="O14" s="20"/>
      <c r="P14" s="20"/>
      <c r="Q14" s="20"/>
      <c r="R14" s="20"/>
      <c r="S14" s="20"/>
      <c r="T14" s="20"/>
      <c r="U14" s="20"/>
      <c r="V14" s="20"/>
      <c r="W14" s="20">
        <v>-1030336</v>
      </c>
      <c r="X14" s="20">
        <v>-1039134</v>
      </c>
      <c r="Y14" s="20">
        <v>8798</v>
      </c>
      <c r="Z14" s="21">
        <v>-0.84666655118589129</v>
      </c>
      <c r="AA14" s="22">
        <v>-2078277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-4408808</v>
      </c>
      <c r="D17" s="26">
        <f>SUM(D6:D16)</f>
        <v>0</v>
      </c>
      <c r="E17" s="27">
        <f t="shared" si="0"/>
        <v>-2078277</v>
      </c>
      <c r="F17" s="28">
        <f t="shared" si="0"/>
        <v>-2078277</v>
      </c>
      <c r="G17" s="28">
        <f t="shared" si="0"/>
        <v>0</v>
      </c>
      <c r="H17" s="28">
        <f t="shared" si="0"/>
        <v>0</v>
      </c>
      <c r="I17" s="28">
        <f t="shared" si="0"/>
        <v>-56887</v>
      </c>
      <c r="J17" s="28">
        <f t="shared" si="0"/>
        <v>-56887</v>
      </c>
      <c r="K17" s="28">
        <f t="shared" si="0"/>
        <v>-922369</v>
      </c>
      <c r="L17" s="28">
        <f t="shared" si="0"/>
        <v>-51080</v>
      </c>
      <c r="M17" s="28">
        <f t="shared" si="0"/>
        <v>0</v>
      </c>
      <c r="N17" s="28">
        <f t="shared" si="0"/>
        <v>-973449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-1030336</v>
      </c>
      <c r="X17" s="28">
        <f t="shared" si="0"/>
        <v>-1039134</v>
      </c>
      <c r="Y17" s="28">
        <f t="shared" si="0"/>
        <v>8798</v>
      </c>
      <c r="Z17" s="29">
        <f>+IF(X17&lt;&gt;0,+(Y17/X17)*100,0)</f>
        <v>-0.84666655118589129</v>
      </c>
      <c r="AA17" s="30">
        <f>SUM(AA6:AA16)</f>
        <v>-2078277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-4408808</v>
      </c>
      <c r="D38" s="32">
        <f>+D17+D27+D36</f>
        <v>0</v>
      </c>
      <c r="E38" s="33">
        <f t="shared" si="3"/>
        <v>-2078277</v>
      </c>
      <c r="F38" s="2">
        <f t="shared" si="3"/>
        <v>-2078277</v>
      </c>
      <c r="G38" s="2">
        <f t="shared" si="3"/>
        <v>0</v>
      </c>
      <c r="H38" s="2">
        <f t="shared" si="3"/>
        <v>0</v>
      </c>
      <c r="I38" s="2">
        <f t="shared" si="3"/>
        <v>-56887</v>
      </c>
      <c r="J38" s="2">
        <f t="shared" si="3"/>
        <v>-56887</v>
      </c>
      <c r="K38" s="2">
        <f t="shared" si="3"/>
        <v>-922369</v>
      </c>
      <c r="L38" s="2">
        <f t="shared" si="3"/>
        <v>-51080</v>
      </c>
      <c r="M38" s="2">
        <f t="shared" si="3"/>
        <v>0</v>
      </c>
      <c r="N38" s="2">
        <f t="shared" si="3"/>
        <v>-973449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-1030336</v>
      </c>
      <c r="X38" s="2">
        <f t="shared" si="3"/>
        <v>-1039134</v>
      </c>
      <c r="Y38" s="2">
        <f t="shared" si="3"/>
        <v>8798</v>
      </c>
      <c r="Z38" s="34">
        <f>+IF(X38&lt;&gt;0,+(Y38/X38)*100,0)</f>
        <v>-0.84666655118589129</v>
      </c>
      <c r="AA38" s="35">
        <f>+AA17+AA27+AA36</f>
        <v>-2078277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-56887</v>
      </c>
      <c r="L39" s="2">
        <f>+K40+L60</f>
        <v>-979256</v>
      </c>
      <c r="M39" s="2">
        <f>+L40+M60</f>
        <v>-1030336</v>
      </c>
      <c r="N39" s="2">
        <f>+K39</f>
        <v>-56887</v>
      </c>
      <c r="O39" s="2">
        <f>+M40+O60</f>
        <v>-1030336</v>
      </c>
      <c r="P39" s="2">
        <f>+O40+P60</f>
        <v>-1030336</v>
      </c>
      <c r="Q39" s="2">
        <f>+P40+Q60</f>
        <v>-1030336</v>
      </c>
      <c r="R39" s="2">
        <f>+O39</f>
        <v>-1030336</v>
      </c>
      <c r="S39" s="2">
        <f>+Q40+S60</f>
        <v>-1030336</v>
      </c>
      <c r="T39" s="2">
        <f>+S40+T60</f>
        <v>-1030336</v>
      </c>
      <c r="U39" s="2">
        <f>+T40+U60</f>
        <v>-1030336</v>
      </c>
      <c r="V39" s="2">
        <f>+S39</f>
        <v>-1030336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-4408808</v>
      </c>
      <c r="D40" s="43">
        <f t="shared" ref="D40:AA40" si="4">+D38+D39</f>
        <v>0</v>
      </c>
      <c r="E40" s="44">
        <f t="shared" si="4"/>
        <v>-2078277</v>
      </c>
      <c r="F40" s="45">
        <f t="shared" si="4"/>
        <v>-2078277</v>
      </c>
      <c r="G40" s="45">
        <f t="shared" si="4"/>
        <v>0</v>
      </c>
      <c r="H40" s="45">
        <f t="shared" si="4"/>
        <v>0</v>
      </c>
      <c r="I40" s="45">
        <f t="shared" si="4"/>
        <v>-56887</v>
      </c>
      <c r="J40" s="45">
        <f>+I40</f>
        <v>-56887</v>
      </c>
      <c r="K40" s="45">
        <f t="shared" si="4"/>
        <v>-979256</v>
      </c>
      <c r="L40" s="45">
        <f t="shared" si="4"/>
        <v>-1030336</v>
      </c>
      <c r="M40" s="45">
        <f t="shared" si="4"/>
        <v>-1030336</v>
      </c>
      <c r="N40" s="45">
        <f>+M40</f>
        <v>-1030336</v>
      </c>
      <c r="O40" s="45">
        <f t="shared" si="4"/>
        <v>-1030336</v>
      </c>
      <c r="P40" s="45">
        <f t="shared" si="4"/>
        <v>-1030336</v>
      </c>
      <c r="Q40" s="45">
        <f t="shared" si="4"/>
        <v>-1030336</v>
      </c>
      <c r="R40" s="45">
        <f>+Q40</f>
        <v>-1030336</v>
      </c>
      <c r="S40" s="45">
        <f t="shared" si="4"/>
        <v>-1030336</v>
      </c>
      <c r="T40" s="45">
        <f t="shared" si="4"/>
        <v>-1030336</v>
      </c>
      <c r="U40" s="45">
        <f t="shared" si="4"/>
        <v>-1030336</v>
      </c>
      <c r="V40" s="45">
        <f>+U40</f>
        <v>-1030336</v>
      </c>
      <c r="W40" s="45">
        <f>+V40</f>
        <v>-1030336</v>
      </c>
      <c r="X40" s="45">
        <f t="shared" si="4"/>
        <v>-1039134</v>
      </c>
      <c r="Y40" s="45">
        <f t="shared" si="4"/>
        <v>8798</v>
      </c>
      <c r="Z40" s="46">
        <f>+IF(X40&lt;&gt;0,+(Y40/X40)*100,0)</f>
        <v>-0.84666655118589129</v>
      </c>
      <c r="AA40" s="47">
        <f t="shared" si="4"/>
        <v>-2078277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10570513</v>
      </c>
      <c r="F7" s="20">
        <v>10570513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5285256</v>
      </c>
      <c r="Y7" s="20">
        <v>-5285256</v>
      </c>
      <c r="Z7" s="21">
        <v>-100</v>
      </c>
      <c r="AA7" s="22">
        <v>10570513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10570513</v>
      </c>
      <c r="F17" s="28">
        <f t="shared" si="0"/>
        <v>10570513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5285256</v>
      </c>
      <c r="Y17" s="28">
        <f t="shared" si="0"/>
        <v>-5285256</v>
      </c>
      <c r="Z17" s="29">
        <f>+IF(X17&lt;&gt;0,+(Y17/X17)*100,0)</f>
        <v>-100</v>
      </c>
      <c r="AA17" s="30">
        <f>SUM(AA6:AA16)</f>
        <v>10570513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-13765305</v>
      </c>
      <c r="F26" s="20">
        <v>-13765305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-6882648</v>
      </c>
      <c r="Y26" s="20">
        <v>6882648</v>
      </c>
      <c r="Z26" s="21">
        <v>-100</v>
      </c>
      <c r="AA26" s="22">
        <v>-13765305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-13765305</v>
      </c>
      <c r="F27" s="28">
        <f t="shared" si="1"/>
        <v>-13765305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-6882648</v>
      </c>
      <c r="Y27" s="28">
        <f t="shared" si="1"/>
        <v>6882648</v>
      </c>
      <c r="Z27" s="29">
        <f>+IF(X27&lt;&gt;0,+(Y27/X27)*100,0)</f>
        <v>-100</v>
      </c>
      <c r="AA27" s="30">
        <f>SUM(AA21:AA26)</f>
        <v>-13765305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-3194792</v>
      </c>
      <c r="F38" s="2">
        <f t="shared" si="3"/>
        <v>-3194792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-1597392</v>
      </c>
      <c r="Y38" s="2">
        <f t="shared" si="3"/>
        <v>1597392</v>
      </c>
      <c r="Z38" s="34">
        <f>+IF(X38&lt;&gt;0,+(Y38/X38)*100,0)</f>
        <v>-100</v>
      </c>
      <c r="AA38" s="35">
        <f>+AA17+AA27+AA36</f>
        <v>-3194792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-3194792</v>
      </c>
      <c r="F40" s="45">
        <f t="shared" si="4"/>
        <v>-3194792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-1597392</v>
      </c>
      <c r="Y40" s="45">
        <f t="shared" si="4"/>
        <v>1597392</v>
      </c>
      <c r="Z40" s="46">
        <f>+IF(X40&lt;&gt;0,+(Y40/X40)*100,0)</f>
        <v>-100</v>
      </c>
      <c r="AA40" s="47">
        <f t="shared" si="4"/>
        <v>-3194792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66179804</v>
      </c>
      <c r="D7" s="18"/>
      <c r="E7" s="19">
        <v>135662800</v>
      </c>
      <c r="F7" s="20">
        <v>135662800</v>
      </c>
      <c r="G7" s="20">
        <v>5625887</v>
      </c>
      <c r="H7" s="20">
        <v>5822777</v>
      </c>
      <c r="I7" s="20">
        <v>5592800</v>
      </c>
      <c r="J7" s="20">
        <v>17041464</v>
      </c>
      <c r="K7" s="20">
        <v>5987075</v>
      </c>
      <c r="L7" s="20">
        <v>5735804</v>
      </c>
      <c r="M7" s="20">
        <v>5329947</v>
      </c>
      <c r="N7" s="20">
        <v>17052826</v>
      </c>
      <c r="O7" s="20"/>
      <c r="P7" s="20"/>
      <c r="Q7" s="20"/>
      <c r="R7" s="20"/>
      <c r="S7" s="20"/>
      <c r="T7" s="20"/>
      <c r="U7" s="20"/>
      <c r="V7" s="20"/>
      <c r="W7" s="20">
        <v>34094290</v>
      </c>
      <c r="X7" s="20">
        <v>67831380</v>
      </c>
      <c r="Y7" s="20">
        <v>-33737090</v>
      </c>
      <c r="Z7" s="21">
        <v>-49.736700034703702</v>
      </c>
      <c r="AA7" s="22">
        <v>135662800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168213325</v>
      </c>
      <c r="D9" s="18"/>
      <c r="E9" s="19">
        <v>177493804</v>
      </c>
      <c r="F9" s="20">
        <v>177493804</v>
      </c>
      <c r="G9" s="20">
        <v>59372355</v>
      </c>
      <c r="H9" s="20"/>
      <c r="I9" s="20"/>
      <c r="J9" s="20">
        <v>59372355</v>
      </c>
      <c r="K9" s="20"/>
      <c r="L9" s="20"/>
      <c r="M9" s="20">
        <v>47497935</v>
      </c>
      <c r="N9" s="20">
        <v>47497935</v>
      </c>
      <c r="O9" s="20"/>
      <c r="P9" s="20"/>
      <c r="Q9" s="20"/>
      <c r="R9" s="20"/>
      <c r="S9" s="20"/>
      <c r="T9" s="20"/>
      <c r="U9" s="20"/>
      <c r="V9" s="20"/>
      <c r="W9" s="20">
        <v>106870290</v>
      </c>
      <c r="X9" s="20">
        <v>88746888</v>
      </c>
      <c r="Y9" s="20">
        <v>18123402</v>
      </c>
      <c r="Z9" s="21">
        <v>20.421450721742492</v>
      </c>
      <c r="AA9" s="22">
        <v>177493804</v>
      </c>
    </row>
    <row r="10" spans="1:27" x14ac:dyDescent="0.25">
      <c r="A10" s="23" t="s">
        <v>38</v>
      </c>
      <c r="B10" s="17" t="s">
        <v>6</v>
      </c>
      <c r="C10" s="18">
        <v>49852350</v>
      </c>
      <c r="D10" s="18"/>
      <c r="E10" s="19">
        <v>40000000</v>
      </c>
      <c r="F10" s="20">
        <v>40000000</v>
      </c>
      <c r="G10" s="20">
        <v>22626000</v>
      </c>
      <c r="H10" s="20"/>
      <c r="I10" s="20"/>
      <c r="J10" s="20">
        <v>22626000</v>
      </c>
      <c r="K10" s="20">
        <v>35886043</v>
      </c>
      <c r="L10" s="20"/>
      <c r="M10" s="20"/>
      <c r="N10" s="20">
        <v>35886043</v>
      </c>
      <c r="O10" s="20"/>
      <c r="P10" s="20"/>
      <c r="Q10" s="20"/>
      <c r="R10" s="20"/>
      <c r="S10" s="20"/>
      <c r="T10" s="20"/>
      <c r="U10" s="20"/>
      <c r="V10" s="20"/>
      <c r="W10" s="20">
        <v>58512043</v>
      </c>
      <c r="X10" s="20">
        <v>19999998</v>
      </c>
      <c r="Y10" s="20">
        <v>38512045</v>
      </c>
      <c r="Z10" s="21">
        <v>192.56024425602442</v>
      </c>
      <c r="AA10" s="22">
        <v>40000000</v>
      </c>
    </row>
    <row r="11" spans="1:27" x14ac:dyDescent="0.25">
      <c r="A11" s="23" t="s">
        <v>39</v>
      </c>
      <c r="B11" s="17" t="s">
        <v>32</v>
      </c>
      <c r="C11" s="18">
        <v>67354</v>
      </c>
      <c r="D11" s="18"/>
      <c r="E11" s="19"/>
      <c r="F11" s="20"/>
      <c r="G11" s="20">
        <v>37587</v>
      </c>
      <c r="H11" s="20">
        <v>5358</v>
      </c>
      <c r="I11" s="20">
        <v>3904</v>
      </c>
      <c r="J11" s="20">
        <v>46849</v>
      </c>
      <c r="K11" s="20">
        <v>5180</v>
      </c>
      <c r="L11" s="20">
        <v>3766</v>
      </c>
      <c r="M11" s="20">
        <v>2813</v>
      </c>
      <c r="N11" s="20">
        <v>11759</v>
      </c>
      <c r="O11" s="20"/>
      <c r="P11" s="20"/>
      <c r="Q11" s="20"/>
      <c r="R11" s="20"/>
      <c r="S11" s="20"/>
      <c r="T11" s="20"/>
      <c r="U11" s="20"/>
      <c r="V11" s="20"/>
      <c r="W11" s="20">
        <v>58608</v>
      </c>
      <c r="X11" s="20"/>
      <c r="Y11" s="20">
        <v>58608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-62322495</v>
      </c>
      <c r="F14" s="20">
        <v>-62322495</v>
      </c>
      <c r="G14" s="20"/>
      <c r="H14" s="20">
        <v>-360784</v>
      </c>
      <c r="I14" s="20">
        <v>-35259954</v>
      </c>
      <c r="J14" s="20">
        <v>-35620738</v>
      </c>
      <c r="K14" s="20">
        <v>-15104212</v>
      </c>
      <c r="L14" s="20">
        <v>-1320378</v>
      </c>
      <c r="M14" s="20">
        <v>-11558665</v>
      </c>
      <c r="N14" s="20">
        <v>-27983255</v>
      </c>
      <c r="O14" s="20"/>
      <c r="P14" s="20"/>
      <c r="Q14" s="20"/>
      <c r="R14" s="20"/>
      <c r="S14" s="20"/>
      <c r="T14" s="20"/>
      <c r="U14" s="20"/>
      <c r="V14" s="20"/>
      <c r="W14" s="20">
        <v>-63603993</v>
      </c>
      <c r="X14" s="20">
        <v>-31161210</v>
      </c>
      <c r="Y14" s="20">
        <v>-32442783</v>
      </c>
      <c r="Z14" s="21">
        <v>104.11271898620112</v>
      </c>
      <c r="AA14" s="22">
        <v>-62322495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284312833</v>
      </c>
      <c r="D17" s="26">
        <f>SUM(D6:D16)</f>
        <v>0</v>
      </c>
      <c r="E17" s="27">
        <f t="shared" si="0"/>
        <v>290834109</v>
      </c>
      <c r="F17" s="28">
        <f t="shared" si="0"/>
        <v>290834109</v>
      </c>
      <c r="G17" s="28">
        <f t="shared" si="0"/>
        <v>87661829</v>
      </c>
      <c r="H17" s="28">
        <f t="shared" si="0"/>
        <v>5467351</v>
      </c>
      <c r="I17" s="28">
        <f t="shared" si="0"/>
        <v>-29663250</v>
      </c>
      <c r="J17" s="28">
        <f t="shared" si="0"/>
        <v>63465930</v>
      </c>
      <c r="K17" s="28">
        <f t="shared" si="0"/>
        <v>26774086</v>
      </c>
      <c r="L17" s="28">
        <f t="shared" si="0"/>
        <v>4419192</v>
      </c>
      <c r="M17" s="28">
        <f t="shared" si="0"/>
        <v>41272030</v>
      </c>
      <c r="N17" s="28">
        <f t="shared" si="0"/>
        <v>72465308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135931238</v>
      </c>
      <c r="X17" s="28">
        <f t="shared" si="0"/>
        <v>145417056</v>
      </c>
      <c r="Y17" s="28">
        <f t="shared" si="0"/>
        <v>-9485818</v>
      </c>
      <c r="Z17" s="29">
        <f>+IF(X17&lt;&gt;0,+(Y17/X17)*100,0)</f>
        <v>-6.523181159712105</v>
      </c>
      <c r="AA17" s="30">
        <f>SUM(AA6:AA16)</f>
        <v>290834109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-2763499</v>
      </c>
      <c r="D26" s="18"/>
      <c r="E26" s="19">
        <v>-32722043</v>
      </c>
      <c r="F26" s="20">
        <v>-32722043</v>
      </c>
      <c r="G26" s="20"/>
      <c r="H26" s="20"/>
      <c r="I26" s="20"/>
      <c r="J26" s="20"/>
      <c r="K26" s="20"/>
      <c r="L26" s="20">
        <v>-206776</v>
      </c>
      <c r="M26" s="20"/>
      <c r="N26" s="20">
        <v>-206776</v>
      </c>
      <c r="O26" s="20"/>
      <c r="P26" s="20"/>
      <c r="Q26" s="20"/>
      <c r="R26" s="20"/>
      <c r="S26" s="20"/>
      <c r="T26" s="20"/>
      <c r="U26" s="20"/>
      <c r="V26" s="20"/>
      <c r="W26" s="20">
        <v>-206776</v>
      </c>
      <c r="X26" s="20">
        <v>-16361016</v>
      </c>
      <c r="Y26" s="20">
        <v>16154240</v>
      </c>
      <c r="Z26" s="21">
        <v>-98.736166507018879</v>
      </c>
      <c r="AA26" s="22">
        <v>-32722043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-2763499</v>
      </c>
      <c r="D27" s="26">
        <f>SUM(D21:D26)</f>
        <v>0</v>
      </c>
      <c r="E27" s="27">
        <f t="shared" si="1"/>
        <v>-32722043</v>
      </c>
      <c r="F27" s="28">
        <f t="shared" si="1"/>
        <v>-32722043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-206776</v>
      </c>
      <c r="M27" s="28">
        <f t="shared" si="1"/>
        <v>0</v>
      </c>
      <c r="N27" s="28">
        <f t="shared" si="1"/>
        <v>-206776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-206776</v>
      </c>
      <c r="X27" s="28">
        <f t="shared" si="1"/>
        <v>-16361016</v>
      </c>
      <c r="Y27" s="28">
        <f t="shared" si="1"/>
        <v>16154240</v>
      </c>
      <c r="Z27" s="29">
        <f>+IF(X27&lt;&gt;0,+(Y27/X27)*100,0)</f>
        <v>-98.736166507018879</v>
      </c>
      <c r="AA27" s="30">
        <f>SUM(AA21:AA26)</f>
        <v>-32722043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281549334</v>
      </c>
      <c r="D38" s="32">
        <f>+D17+D27+D36</f>
        <v>0</v>
      </c>
      <c r="E38" s="33">
        <f t="shared" si="3"/>
        <v>258112066</v>
      </c>
      <c r="F38" s="2">
        <f t="shared" si="3"/>
        <v>258112066</v>
      </c>
      <c r="G38" s="2">
        <f t="shared" si="3"/>
        <v>87661829</v>
      </c>
      <c r="H38" s="2">
        <f t="shared" si="3"/>
        <v>5467351</v>
      </c>
      <c r="I38" s="2">
        <f t="shared" si="3"/>
        <v>-29663250</v>
      </c>
      <c r="J38" s="2">
        <f t="shared" si="3"/>
        <v>63465930</v>
      </c>
      <c r="K38" s="2">
        <f t="shared" si="3"/>
        <v>26774086</v>
      </c>
      <c r="L38" s="2">
        <f t="shared" si="3"/>
        <v>4212416</v>
      </c>
      <c r="M38" s="2">
        <f t="shared" si="3"/>
        <v>41272030</v>
      </c>
      <c r="N38" s="2">
        <f t="shared" si="3"/>
        <v>72258532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135724462</v>
      </c>
      <c r="X38" s="2">
        <f t="shared" si="3"/>
        <v>129056040</v>
      </c>
      <c r="Y38" s="2">
        <f t="shared" si="3"/>
        <v>6668422</v>
      </c>
      <c r="Z38" s="34">
        <f>+IF(X38&lt;&gt;0,+(Y38/X38)*100,0)</f>
        <v>5.167074706460852</v>
      </c>
      <c r="AA38" s="35">
        <f>+AA17+AA27+AA36</f>
        <v>258112066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87661829</v>
      </c>
      <c r="I39" s="2">
        <f>+H40+I60</f>
        <v>93129180</v>
      </c>
      <c r="J39" s="2">
        <f>+G39</f>
        <v>0</v>
      </c>
      <c r="K39" s="2">
        <f>+I40+K60</f>
        <v>63465930</v>
      </c>
      <c r="L39" s="2">
        <f>+K40+L60</f>
        <v>90240016</v>
      </c>
      <c r="M39" s="2">
        <f>+L40+M60</f>
        <v>94452432</v>
      </c>
      <c r="N39" s="2">
        <f>+K39</f>
        <v>63465930</v>
      </c>
      <c r="O39" s="2">
        <f>+M40+O60</f>
        <v>135724462</v>
      </c>
      <c r="P39" s="2">
        <f>+O40+P60</f>
        <v>135724462</v>
      </c>
      <c r="Q39" s="2">
        <f>+P40+Q60</f>
        <v>135724462</v>
      </c>
      <c r="R39" s="2">
        <f>+O39</f>
        <v>135724462</v>
      </c>
      <c r="S39" s="2">
        <f>+Q40+S60</f>
        <v>135724462</v>
      </c>
      <c r="T39" s="2">
        <f>+S40+T60</f>
        <v>135724462</v>
      </c>
      <c r="U39" s="2">
        <f>+T40+U60</f>
        <v>135724462</v>
      </c>
      <c r="V39" s="2">
        <f>+S39</f>
        <v>135724462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281549334</v>
      </c>
      <c r="D40" s="43">
        <f t="shared" ref="D40:AA40" si="4">+D38+D39</f>
        <v>0</v>
      </c>
      <c r="E40" s="44">
        <f t="shared" si="4"/>
        <v>258112066</v>
      </c>
      <c r="F40" s="45">
        <f t="shared" si="4"/>
        <v>258112066</v>
      </c>
      <c r="G40" s="45">
        <f t="shared" si="4"/>
        <v>87661829</v>
      </c>
      <c r="H40" s="45">
        <f t="shared" si="4"/>
        <v>93129180</v>
      </c>
      <c r="I40" s="45">
        <f t="shared" si="4"/>
        <v>63465930</v>
      </c>
      <c r="J40" s="45">
        <f>+I40</f>
        <v>63465930</v>
      </c>
      <c r="K40" s="45">
        <f t="shared" si="4"/>
        <v>90240016</v>
      </c>
      <c r="L40" s="45">
        <f t="shared" si="4"/>
        <v>94452432</v>
      </c>
      <c r="M40" s="45">
        <f t="shared" si="4"/>
        <v>135724462</v>
      </c>
      <c r="N40" s="45">
        <f>+M40</f>
        <v>135724462</v>
      </c>
      <c r="O40" s="45">
        <f t="shared" si="4"/>
        <v>135724462</v>
      </c>
      <c r="P40" s="45">
        <f t="shared" si="4"/>
        <v>135724462</v>
      </c>
      <c r="Q40" s="45">
        <f t="shared" si="4"/>
        <v>135724462</v>
      </c>
      <c r="R40" s="45">
        <f>+Q40</f>
        <v>135724462</v>
      </c>
      <c r="S40" s="45">
        <f t="shared" si="4"/>
        <v>135724462</v>
      </c>
      <c r="T40" s="45">
        <f t="shared" si="4"/>
        <v>135724462</v>
      </c>
      <c r="U40" s="45">
        <f t="shared" si="4"/>
        <v>135724462</v>
      </c>
      <c r="V40" s="45">
        <f>+U40</f>
        <v>135724462</v>
      </c>
      <c r="W40" s="45">
        <f>+V40</f>
        <v>135724462</v>
      </c>
      <c r="X40" s="45">
        <f t="shared" si="4"/>
        <v>129056040</v>
      </c>
      <c r="Y40" s="45">
        <f t="shared" si="4"/>
        <v>6668422</v>
      </c>
      <c r="Z40" s="46">
        <f>+IF(X40&lt;&gt;0,+(Y40/X40)*100,0)</f>
        <v>5.167074706460852</v>
      </c>
      <c r="AA40" s="47">
        <f t="shared" si="4"/>
        <v>258112066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7120000</v>
      </c>
      <c r="F7" s="20">
        <v>7120000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3559998</v>
      </c>
      <c r="Y7" s="20">
        <v>-3559998</v>
      </c>
      <c r="Z7" s="21">
        <v>-100</v>
      </c>
      <c r="AA7" s="22">
        <v>7120000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-4945000</v>
      </c>
      <c r="F14" s="20">
        <v>-4945000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-2472504</v>
      </c>
      <c r="Y14" s="20">
        <v>2472504</v>
      </c>
      <c r="Z14" s="21">
        <v>-100</v>
      </c>
      <c r="AA14" s="22">
        <v>-4945000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2175000</v>
      </c>
      <c r="F17" s="28">
        <f t="shared" si="0"/>
        <v>2175000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1087494</v>
      </c>
      <c r="Y17" s="28">
        <f t="shared" si="0"/>
        <v>-1087494</v>
      </c>
      <c r="Z17" s="29">
        <f>+IF(X17&lt;&gt;0,+(Y17/X17)*100,0)</f>
        <v>-100</v>
      </c>
      <c r="AA17" s="30">
        <f>SUM(AA6:AA16)</f>
        <v>2175000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-35166922</v>
      </c>
      <c r="F26" s="20">
        <v>-35166922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-17583468</v>
      </c>
      <c r="Y26" s="20">
        <v>17583468</v>
      </c>
      <c r="Z26" s="21">
        <v>-100</v>
      </c>
      <c r="AA26" s="22">
        <v>-35166922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-35166922</v>
      </c>
      <c r="F27" s="28">
        <f t="shared" si="1"/>
        <v>-35166922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-17583468</v>
      </c>
      <c r="Y27" s="28">
        <f t="shared" si="1"/>
        <v>17583468</v>
      </c>
      <c r="Z27" s="29">
        <f>+IF(X27&lt;&gt;0,+(Y27/X27)*100,0)</f>
        <v>-100</v>
      </c>
      <c r="AA27" s="30">
        <f>SUM(AA21:AA26)</f>
        <v>-35166922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-32991922</v>
      </c>
      <c r="F38" s="2">
        <f t="shared" si="3"/>
        <v>-32991922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-16495974</v>
      </c>
      <c r="Y38" s="2">
        <f t="shared" si="3"/>
        <v>16495974</v>
      </c>
      <c r="Z38" s="34">
        <f>+IF(X38&lt;&gt;0,+(Y38/X38)*100,0)</f>
        <v>-100</v>
      </c>
      <c r="AA38" s="35">
        <f>+AA17+AA27+AA36</f>
        <v>-32991922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21442355</v>
      </c>
      <c r="H39" s="2">
        <f>+G40+H60</f>
        <v>21442355</v>
      </c>
      <c r="I39" s="2">
        <f>+H40+I60</f>
        <v>21442355</v>
      </c>
      <c r="J39" s="2">
        <f>+G39</f>
        <v>21442355</v>
      </c>
      <c r="K39" s="2">
        <f>+I40+K60</f>
        <v>21442355</v>
      </c>
      <c r="L39" s="2">
        <f>+K40+L60</f>
        <v>21442355</v>
      </c>
      <c r="M39" s="2">
        <f>+L40+M60</f>
        <v>21442355</v>
      </c>
      <c r="N39" s="2">
        <f>+K39</f>
        <v>21442355</v>
      </c>
      <c r="O39" s="2">
        <f>+M40+O60</f>
        <v>21442355</v>
      </c>
      <c r="P39" s="2">
        <f>+O40+P60</f>
        <v>21442355</v>
      </c>
      <c r="Q39" s="2">
        <f>+P40+Q60</f>
        <v>21442355</v>
      </c>
      <c r="R39" s="2">
        <f>+O39</f>
        <v>21442355</v>
      </c>
      <c r="S39" s="2">
        <f>+Q40+S60</f>
        <v>21442355</v>
      </c>
      <c r="T39" s="2">
        <f>+S40+T60</f>
        <v>21442355</v>
      </c>
      <c r="U39" s="2">
        <f>+T40+U60</f>
        <v>21442355</v>
      </c>
      <c r="V39" s="2">
        <f>+S39</f>
        <v>21442355</v>
      </c>
      <c r="W39" s="2">
        <f>+G39</f>
        <v>21442355</v>
      </c>
      <c r="X39" s="2"/>
      <c r="Y39" s="2">
        <f>+W39-X39</f>
        <v>21442355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-32991922</v>
      </c>
      <c r="F40" s="45">
        <f t="shared" si="4"/>
        <v>-32991922</v>
      </c>
      <c r="G40" s="45">
        <f t="shared" si="4"/>
        <v>21442355</v>
      </c>
      <c r="H40" s="45">
        <f t="shared" si="4"/>
        <v>21442355</v>
      </c>
      <c r="I40" s="45">
        <f t="shared" si="4"/>
        <v>21442355</v>
      </c>
      <c r="J40" s="45">
        <f>+I40</f>
        <v>21442355</v>
      </c>
      <c r="K40" s="45">
        <f t="shared" si="4"/>
        <v>21442355</v>
      </c>
      <c r="L40" s="45">
        <f t="shared" si="4"/>
        <v>21442355</v>
      </c>
      <c r="M40" s="45">
        <f t="shared" si="4"/>
        <v>21442355</v>
      </c>
      <c r="N40" s="45">
        <f>+M40</f>
        <v>21442355</v>
      </c>
      <c r="O40" s="45">
        <f t="shared" si="4"/>
        <v>21442355</v>
      </c>
      <c r="P40" s="45">
        <f t="shared" si="4"/>
        <v>21442355</v>
      </c>
      <c r="Q40" s="45">
        <f t="shared" si="4"/>
        <v>21442355</v>
      </c>
      <c r="R40" s="45">
        <f>+Q40</f>
        <v>21442355</v>
      </c>
      <c r="S40" s="45">
        <f t="shared" si="4"/>
        <v>21442355</v>
      </c>
      <c r="T40" s="45">
        <f t="shared" si="4"/>
        <v>21442355</v>
      </c>
      <c r="U40" s="45">
        <f t="shared" si="4"/>
        <v>21442355</v>
      </c>
      <c r="V40" s="45">
        <f>+U40</f>
        <v>21442355</v>
      </c>
      <c r="W40" s="45">
        <f>+V40</f>
        <v>21442355</v>
      </c>
      <c r="X40" s="45">
        <f t="shared" si="4"/>
        <v>-16495974</v>
      </c>
      <c r="Y40" s="45">
        <f t="shared" si="4"/>
        <v>37938329</v>
      </c>
      <c r="Z40" s="46">
        <f>+IF(X40&lt;&gt;0,+(Y40/X40)*100,0)</f>
        <v>-229.98538310014308</v>
      </c>
      <c r="AA40" s="47">
        <f t="shared" si="4"/>
        <v>-32991922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21442355</v>
      </c>
      <c r="J60">
        <v>21442355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28164728</v>
      </c>
      <c r="D7" s="18"/>
      <c r="E7" s="19">
        <v>50425104</v>
      </c>
      <c r="F7" s="20">
        <v>50425104</v>
      </c>
      <c r="G7" s="20">
        <v>2613523</v>
      </c>
      <c r="H7" s="20">
        <v>3124484</v>
      </c>
      <c r="I7" s="20">
        <v>6599084</v>
      </c>
      <c r="J7" s="20">
        <v>12337091</v>
      </c>
      <c r="K7" s="20">
        <v>7004472</v>
      </c>
      <c r="L7" s="20">
        <v>3731174</v>
      </c>
      <c r="M7" s="20">
        <v>3541881</v>
      </c>
      <c r="N7" s="20">
        <v>14277527</v>
      </c>
      <c r="O7" s="20"/>
      <c r="P7" s="20"/>
      <c r="Q7" s="20"/>
      <c r="R7" s="20"/>
      <c r="S7" s="20"/>
      <c r="T7" s="20"/>
      <c r="U7" s="20"/>
      <c r="V7" s="20"/>
      <c r="W7" s="20">
        <v>26614618</v>
      </c>
      <c r="X7" s="20">
        <v>25212552</v>
      </c>
      <c r="Y7" s="20">
        <v>1402066</v>
      </c>
      <c r="Z7" s="21">
        <v>5.5609840685702894</v>
      </c>
      <c r="AA7" s="22">
        <v>50425104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690390</v>
      </c>
      <c r="D9" s="18"/>
      <c r="E9" s="19"/>
      <c r="F9" s="20"/>
      <c r="G9" s="20">
        <v>35298</v>
      </c>
      <c r="H9" s="20">
        <v>36940</v>
      </c>
      <c r="I9" s="20">
        <v>36827</v>
      </c>
      <c r="J9" s="20">
        <v>109065</v>
      </c>
      <c r="K9" s="20">
        <v>32956</v>
      </c>
      <c r="L9" s="20">
        <v>28429</v>
      </c>
      <c r="M9" s="20">
        <v>23469</v>
      </c>
      <c r="N9" s="20">
        <v>84854</v>
      </c>
      <c r="O9" s="20"/>
      <c r="P9" s="20"/>
      <c r="Q9" s="20"/>
      <c r="R9" s="20"/>
      <c r="S9" s="20"/>
      <c r="T9" s="20"/>
      <c r="U9" s="20"/>
      <c r="V9" s="20"/>
      <c r="W9" s="20">
        <v>193919</v>
      </c>
      <c r="X9" s="20"/>
      <c r="Y9" s="20">
        <v>193919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-2563772</v>
      </c>
      <c r="D14" s="18"/>
      <c r="E14" s="19">
        <v>-27752728</v>
      </c>
      <c r="F14" s="20">
        <v>-27752728</v>
      </c>
      <c r="G14" s="20">
        <v>-368440</v>
      </c>
      <c r="H14" s="20"/>
      <c r="I14" s="20"/>
      <c r="J14" s="20">
        <v>-368440</v>
      </c>
      <c r="K14" s="20">
        <v>-653154</v>
      </c>
      <c r="L14" s="20">
        <v>-1932166</v>
      </c>
      <c r="M14" s="20">
        <v>-1302011</v>
      </c>
      <c r="N14" s="20">
        <v>-3887331</v>
      </c>
      <c r="O14" s="20"/>
      <c r="P14" s="20"/>
      <c r="Q14" s="20"/>
      <c r="R14" s="20"/>
      <c r="S14" s="20"/>
      <c r="T14" s="20"/>
      <c r="U14" s="20"/>
      <c r="V14" s="20"/>
      <c r="W14" s="20">
        <v>-4255771</v>
      </c>
      <c r="X14" s="20">
        <v>-13876356</v>
      </c>
      <c r="Y14" s="20">
        <v>9620585</v>
      </c>
      <c r="Z14" s="21">
        <v>-69.330773871757117</v>
      </c>
      <c r="AA14" s="22">
        <v>-27752728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26291346</v>
      </c>
      <c r="D17" s="26">
        <f>SUM(D6:D16)</f>
        <v>0</v>
      </c>
      <c r="E17" s="27">
        <f t="shared" si="0"/>
        <v>22672376</v>
      </c>
      <c r="F17" s="28">
        <f t="shared" si="0"/>
        <v>22672376</v>
      </c>
      <c r="G17" s="28">
        <f t="shared" si="0"/>
        <v>2280381</v>
      </c>
      <c r="H17" s="28">
        <f t="shared" si="0"/>
        <v>3161424</v>
      </c>
      <c r="I17" s="28">
        <f t="shared" si="0"/>
        <v>6635911</v>
      </c>
      <c r="J17" s="28">
        <f t="shared" si="0"/>
        <v>12077716</v>
      </c>
      <c r="K17" s="28">
        <f t="shared" si="0"/>
        <v>6384274</v>
      </c>
      <c r="L17" s="28">
        <f t="shared" si="0"/>
        <v>1827437</v>
      </c>
      <c r="M17" s="28">
        <f t="shared" si="0"/>
        <v>2263339</v>
      </c>
      <c r="N17" s="28">
        <f t="shared" si="0"/>
        <v>10475050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22552766</v>
      </c>
      <c r="X17" s="28">
        <f t="shared" si="0"/>
        <v>11336196</v>
      </c>
      <c r="Y17" s="28">
        <f t="shared" si="0"/>
        <v>11216570</v>
      </c>
      <c r="Z17" s="29">
        <f>+IF(X17&lt;&gt;0,+(Y17/X17)*100,0)</f>
        <v>98.944743016087585</v>
      </c>
      <c r="AA17" s="30">
        <f>SUM(AA6:AA16)</f>
        <v>22672376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-3549996</v>
      </c>
      <c r="F26" s="20">
        <v>-3549996</v>
      </c>
      <c r="G26" s="20"/>
      <c r="H26" s="20"/>
      <c r="I26" s="20">
        <v>-1983750</v>
      </c>
      <c r="J26" s="20">
        <v>-1983750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-1983750</v>
      </c>
      <c r="X26" s="20">
        <v>-1774998</v>
      </c>
      <c r="Y26" s="20">
        <v>-208752</v>
      </c>
      <c r="Z26" s="21">
        <v>11.760689307818939</v>
      </c>
      <c r="AA26" s="22">
        <v>-3549996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-3549996</v>
      </c>
      <c r="F27" s="28">
        <f t="shared" si="1"/>
        <v>-3549996</v>
      </c>
      <c r="G27" s="28">
        <f t="shared" si="1"/>
        <v>0</v>
      </c>
      <c r="H27" s="28">
        <f t="shared" si="1"/>
        <v>0</v>
      </c>
      <c r="I27" s="28">
        <f t="shared" si="1"/>
        <v>-1983750</v>
      </c>
      <c r="J27" s="28">
        <f t="shared" si="1"/>
        <v>-1983750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-1983750</v>
      </c>
      <c r="X27" s="28">
        <f t="shared" si="1"/>
        <v>-1774998</v>
      </c>
      <c r="Y27" s="28">
        <f t="shared" si="1"/>
        <v>-208752</v>
      </c>
      <c r="Z27" s="29">
        <f>+IF(X27&lt;&gt;0,+(Y27/X27)*100,0)</f>
        <v>11.760689307818939</v>
      </c>
      <c r="AA27" s="30">
        <f>SUM(AA21:AA26)</f>
        <v>-3549996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26291346</v>
      </c>
      <c r="D38" s="32">
        <f>+D17+D27+D36</f>
        <v>0</v>
      </c>
      <c r="E38" s="33">
        <f t="shared" si="3"/>
        <v>19122380</v>
      </c>
      <c r="F38" s="2">
        <f t="shared" si="3"/>
        <v>19122380</v>
      </c>
      <c r="G38" s="2">
        <f t="shared" si="3"/>
        <v>2280381</v>
      </c>
      <c r="H38" s="2">
        <f t="shared" si="3"/>
        <v>3161424</v>
      </c>
      <c r="I38" s="2">
        <f t="shared" si="3"/>
        <v>4652161</v>
      </c>
      <c r="J38" s="2">
        <f t="shared" si="3"/>
        <v>10093966</v>
      </c>
      <c r="K38" s="2">
        <f t="shared" si="3"/>
        <v>6384274</v>
      </c>
      <c r="L38" s="2">
        <f t="shared" si="3"/>
        <v>1827437</v>
      </c>
      <c r="M38" s="2">
        <f t="shared" si="3"/>
        <v>2263339</v>
      </c>
      <c r="N38" s="2">
        <f t="shared" si="3"/>
        <v>10475050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20569016</v>
      </c>
      <c r="X38" s="2">
        <f t="shared" si="3"/>
        <v>9561198</v>
      </c>
      <c r="Y38" s="2">
        <f t="shared" si="3"/>
        <v>11007818</v>
      </c>
      <c r="Z38" s="34">
        <f>+IF(X38&lt;&gt;0,+(Y38/X38)*100,0)</f>
        <v>115.1301123562131</v>
      </c>
      <c r="AA38" s="35">
        <f>+AA17+AA27+AA36</f>
        <v>19122380</v>
      </c>
    </row>
    <row r="39" spans="1:27" x14ac:dyDescent="0.25">
      <c r="A39" s="23" t="s">
        <v>60</v>
      </c>
      <c r="B39" s="17"/>
      <c r="C39" s="32">
        <v>118605802</v>
      </c>
      <c r="D39" s="32"/>
      <c r="E39" s="33">
        <v>118605802</v>
      </c>
      <c r="F39" s="2">
        <v>118605802</v>
      </c>
      <c r="G39" s="2">
        <v>144912859</v>
      </c>
      <c r="H39" s="2">
        <f>+G40+H60</f>
        <v>147193240</v>
      </c>
      <c r="I39" s="2">
        <f>+H40+I60</f>
        <v>150354664</v>
      </c>
      <c r="J39" s="2">
        <f>+G39</f>
        <v>144912859</v>
      </c>
      <c r="K39" s="2">
        <f>+I40+K60</f>
        <v>155006825</v>
      </c>
      <c r="L39" s="2">
        <f>+K40+L60</f>
        <v>161391099</v>
      </c>
      <c r="M39" s="2">
        <f>+L40+M60</f>
        <v>163218536</v>
      </c>
      <c r="N39" s="2">
        <f>+K39</f>
        <v>155006825</v>
      </c>
      <c r="O39" s="2">
        <f>+M40+O60</f>
        <v>165481875</v>
      </c>
      <c r="P39" s="2">
        <f>+O40+P60</f>
        <v>165481875</v>
      </c>
      <c r="Q39" s="2">
        <f>+P40+Q60</f>
        <v>165481875</v>
      </c>
      <c r="R39" s="2">
        <f>+O39</f>
        <v>165481875</v>
      </c>
      <c r="S39" s="2">
        <f>+Q40+S60</f>
        <v>165481875</v>
      </c>
      <c r="T39" s="2">
        <f>+S40+T60</f>
        <v>165481875</v>
      </c>
      <c r="U39" s="2">
        <f>+T40+U60</f>
        <v>165481875</v>
      </c>
      <c r="V39" s="2">
        <f>+S39</f>
        <v>165481875</v>
      </c>
      <c r="W39" s="2">
        <f>+G39</f>
        <v>144912859</v>
      </c>
      <c r="X39" s="2">
        <v>118605802</v>
      </c>
      <c r="Y39" s="2">
        <f>+W39-X39</f>
        <v>26307057</v>
      </c>
      <c r="Z39" s="34">
        <f>+IF(X39&lt;&gt;0,+(Y39/X39)*100,0)</f>
        <v>22.180244605571655</v>
      </c>
      <c r="AA39" s="35">
        <v>118605802</v>
      </c>
    </row>
    <row r="40" spans="1:27" x14ac:dyDescent="0.25">
      <c r="A40" s="41" t="s">
        <v>62</v>
      </c>
      <c r="B40" s="42" t="s">
        <v>61</v>
      </c>
      <c r="C40" s="43">
        <f>+C38+C39</f>
        <v>144897148</v>
      </c>
      <c r="D40" s="43">
        <f t="shared" ref="D40:AA40" si="4">+D38+D39</f>
        <v>0</v>
      </c>
      <c r="E40" s="44">
        <f t="shared" si="4"/>
        <v>137728182</v>
      </c>
      <c r="F40" s="45">
        <f t="shared" si="4"/>
        <v>137728182</v>
      </c>
      <c r="G40" s="45">
        <f t="shared" si="4"/>
        <v>147193240</v>
      </c>
      <c r="H40" s="45">
        <f t="shared" si="4"/>
        <v>150354664</v>
      </c>
      <c r="I40" s="45">
        <f t="shared" si="4"/>
        <v>155006825</v>
      </c>
      <c r="J40" s="45">
        <f>+I40</f>
        <v>155006825</v>
      </c>
      <c r="K40" s="45">
        <f t="shared" si="4"/>
        <v>161391099</v>
      </c>
      <c r="L40" s="45">
        <f t="shared" si="4"/>
        <v>163218536</v>
      </c>
      <c r="M40" s="45">
        <f t="shared" si="4"/>
        <v>165481875</v>
      </c>
      <c r="N40" s="45">
        <f>+M40</f>
        <v>165481875</v>
      </c>
      <c r="O40" s="45">
        <f t="shared" si="4"/>
        <v>165481875</v>
      </c>
      <c r="P40" s="45">
        <f t="shared" si="4"/>
        <v>165481875</v>
      </c>
      <c r="Q40" s="45">
        <f t="shared" si="4"/>
        <v>165481875</v>
      </c>
      <c r="R40" s="45">
        <f>+Q40</f>
        <v>165481875</v>
      </c>
      <c r="S40" s="45">
        <f t="shared" si="4"/>
        <v>165481875</v>
      </c>
      <c r="T40" s="45">
        <f t="shared" si="4"/>
        <v>165481875</v>
      </c>
      <c r="U40" s="45">
        <f t="shared" si="4"/>
        <v>165481875</v>
      </c>
      <c r="V40" s="45">
        <f>+U40</f>
        <v>165481875</v>
      </c>
      <c r="W40" s="45">
        <f>+V40</f>
        <v>165481875</v>
      </c>
      <c r="X40" s="45">
        <f t="shared" si="4"/>
        <v>128167000</v>
      </c>
      <c r="Y40" s="45">
        <f t="shared" si="4"/>
        <v>37314875</v>
      </c>
      <c r="Z40" s="46">
        <f>+IF(X40&lt;&gt;0,+(Y40/X40)*100,0)</f>
        <v>29.114261081245562</v>
      </c>
      <c r="AA40" s="47">
        <f t="shared" si="4"/>
        <v>137728182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144912859</v>
      </c>
      <c r="J60">
        <v>144912859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-575000</v>
      </c>
      <c r="F14" s="20">
        <v>-575000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-287502</v>
      </c>
      <c r="Y14" s="20">
        <v>287502</v>
      </c>
      <c r="Z14" s="21">
        <v>-100</v>
      </c>
      <c r="AA14" s="22">
        <v>-575000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-575000</v>
      </c>
      <c r="F17" s="28">
        <f t="shared" si="0"/>
        <v>-575000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-287502</v>
      </c>
      <c r="Y17" s="28">
        <f t="shared" si="0"/>
        <v>287502</v>
      </c>
      <c r="Z17" s="29">
        <f>+IF(X17&lt;&gt;0,+(Y17/X17)*100,0)</f>
        <v>-100</v>
      </c>
      <c r="AA17" s="30">
        <f>SUM(AA6:AA16)</f>
        <v>-575000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-575000</v>
      </c>
      <c r="F38" s="2">
        <f t="shared" si="3"/>
        <v>-575000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-287502</v>
      </c>
      <c r="Y38" s="2">
        <f t="shared" si="3"/>
        <v>287502</v>
      </c>
      <c r="Z38" s="34">
        <f>+IF(X38&lt;&gt;0,+(Y38/X38)*100,0)</f>
        <v>-100</v>
      </c>
      <c r="AA38" s="35">
        <f>+AA17+AA27+AA36</f>
        <v>-575000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-575000</v>
      </c>
      <c r="F40" s="45">
        <f t="shared" si="4"/>
        <v>-575000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-287502</v>
      </c>
      <c r="Y40" s="45">
        <f t="shared" si="4"/>
        <v>287502</v>
      </c>
      <c r="Z40" s="46">
        <f>+IF(X40&lt;&gt;0,+(Y40/X40)*100,0)</f>
        <v>-100</v>
      </c>
      <c r="AA40" s="47">
        <f t="shared" si="4"/>
        <v>-575000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1047474</v>
      </c>
      <c r="D7" s="18"/>
      <c r="E7" s="19">
        <v>196623</v>
      </c>
      <c r="F7" s="20">
        <v>196623</v>
      </c>
      <c r="G7" s="20"/>
      <c r="H7" s="20">
        <v>-1047474</v>
      </c>
      <c r="I7" s="20"/>
      <c r="J7" s="20">
        <v>-1047474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-1047474</v>
      </c>
      <c r="X7" s="20">
        <v>98310</v>
      </c>
      <c r="Y7" s="20">
        <v>-1145784</v>
      </c>
      <c r="Z7" s="21">
        <v>-1165.480622520598</v>
      </c>
      <c r="AA7" s="22">
        <v>196623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1047474</v>
      </c>
      <c r="D17" s="26">
        <f>SUM(D6:D16)</f>
        <v>0</v>
      </c>
      <c r="E17" s="27">
        <f t="shared" si="0"/>
        <v>196623</v>
      </c>
      <c r="F17" s="28">
        <f t="shared" si="0"/>
        <v>196623</v>
      </c>
      <c r="G17" s="28">
        <f t="shared" si="0"/>
        <v>0</v>
      </c>
      <c r="H17" s="28">
        <f t="shared" si="0"/>
        <v>-1047474</v>
      </c>
      <c r="I17" s="28">
        <f t="shared" si="0"/>
        <v>0</v>
      </c>
      <c r="J17" s="28">
        <f t="shared" si="0"/>
        <v>-1047474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-1047474</v>
      </c>
      <c r="X17" s="28">
        <f t="shared" si="0"/>
        <v>98310</v>
      </c>
      <c r="Y17" s="28">
        <f t="shared" si="0"/>
        <v>-1145784</v>
      </c>
      <c r="Z17" s="29">
        <f>+IF(X17&lt;&gt;0,+(Y17/X17)*100,0)</f>
        <v>-1165.480622520598</v>
      </c>
      <c r="AA17" s="30">
        <f>SUM(AA6:AA16)</f>
        <v>196623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-164055180</v>
      </c>
      <c r="F26" s="20">
        <v>-164055180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-82027596</v>
      </c>
      <c r="Y26" s="20">
        <v>82027596</v>
      </c>
      <c r="Z26" s="21">
        <v>-100</v>
      </c>
      <c r="AA26" s="22">
        <v>-164055180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-164055180</v>
      </c>
      <c r="F27" s="28">
        <f t="shared" si="1"/>
        <v>-164055180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-82027596</v>
      </c>
      <c r="Y27" s="28">
        <f t="shared" si="1"/>
        <v>82027596</v>
      </c>
      <c r="Z27" s="29">
        <f>+IF(X27&lt;&gt;0,+(Y27/X27)*100,0)</f>
        <v>-100</v>
      </c>
      <c r="AA27" s="30">
        <f>SUM(AA21:AA26)</f>
        <v>-164055180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1047474</v>
      </c>
      <c r="D38" s="32">
        <f>+D17+D27+D36</f>
        <v>0</v>
      </c>
      <c r="E38" s="33">
        <f t="shared" si="3"/>
        <v>-163858557</v>
      </c>
      <c r="F38" s="2">
        <f t="shared" si="3"/>
        <v>-163858557</v>
      </c>
      <c r="G38" s="2">
        <f t="shared" si="3"/>
        <v>0</v>
      </c>
      <c r="H38" s="2">
        <f t="shared" si="3"/>
        <v>-1047474</v>
      </c>
      <c r="I38" s="2">
        <f t="shared" si="3"/>
        <v>0</v>
      </c>
      <c r="J38" s="2">
        <f t="shared" si="3"/>
        <v>-1047474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-1047474</v>
      </c>
      <c r="X38" s="2">
        <f t="shared" si="3"/>
        <v>-81929286</v>
      </c>
      <c r="Y38" s="2">
        <f t="shared" si="3"/>
        <v>80881812</v>
      </c>
      <c r="Z38" s="34">
        <f>+IF(X38&lt;&gt;0,+(Y38/X38)*100,0)</f>
        <v>-98.72149013967973</v>
      </c>
      <c r="AA38" s="35">
        <f>+AA17+AA27+AA36</f>
        <v>-163858557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-1047474</v>
      </c>
      <c r="J39" s="2">
        <f>+G39</f>
        <v>0</v>
      </c>
      <c r="K39" s="2">
        <f>+I40+K60</f>
        <v>-1047474</v>
      </c>
      <c r="L39" s="2">
        <f>+K40+L60</f>
        <v>-1047474</v>
      </c>
      <c r="M39" s="2">
        <f>+L40+M60</f>
        <v>-1047474</v>
      </c>
      <c r="N39" s="2">
        <f>+K39</f>
        <v>-1047474</v>
      </c>
      <c r="O39" s="2">
        <f>+M40+O60</f>
        <v>-1047474</v>
      </c>
      <c r="P39" s="2">
        <f>+O40+P60</f>
        <v>-1047474</v>
      </c>
      <c r="Q39" s="2">
        <f>+P40+Q60</f>
        <v>-1047474</v>
      </c>
      <c r="R39" s="2">
        <f>+O39</f>
        <v>-1047474</v>
      </c>
      <c r="S39" s="2">
        <f>+Q40+S60</f>
        <v>-1047474</v>
      </c>
      <c r="T39" s="2">
        <f>+S40+T60</f>
        <v>-1047474</v>
      </c>
      <c r="U39" s="2">
        <f>+T40+U60</f>
        <v>-1047474</v>
      </c>
      <c r="V39" s="2">
        <f>+S39</f>
        <v>-1047474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1047474</v>
      </c>
      <c r="D40" s="43">
        <f t="shared" ref="D40:AA40" si="4">+D38+D39</f>
        <v>0</v>
      </c>
      <c r="E40" s="44">
        <f t="shared" si="4"/>
        <v>-163858557</v>
      </c>
      <c r="F40" s="45">
        <f t="shared" si="4"/>
        <v>-163858557</v>
      </c>
      <c r="G40" s="45">
        <f t="shared" si="4"/>
        <v>0</v>
      </c>
      <c r="H40" s="45">
        <f t="shared" si="4"/>
        <v>-1047474</v>
      </c>
      <c r="I40" s="45">
        <f t="shared" si="4"/>
        <v>-1047474</v>
      </c>
      <c r="J40" s="45">
        <f>+I40</f>
        <v>-1047474</v>
      </c>
      <c r="K40" s="45">
        <f t="shared" si="4"/>
        <v>-1047474</v>
      </c>
      <c r="L40" s="45">
        <f t="shared" si="4"/>
        <v>-1047474</v>
      </c>
      <c r="M40" s="45">
        <f t="shared" si="4"/>
        <v>-1047474</v>
      </c>
      <c r="N40" s="45">
        <f>+M40</f>
        <v>-1047474</v>
      </c>
      <c r="O40" s="45">
        <f t="shared" si="4"/>
        <v>-1047474</v>
      </c>
      <c r="P40" s="45">
        <f t="shared" si="4"/>
        <v>-1047474</v>
      </c>
      <c r="Q40" s="45">
        <f t="shared" si="4"/>
        <v>-1047474</v>
      </c>
      <c r="R40" s="45">
        <f>+Q40</f>
        <v>-1047474</v>
      </c>
      <c r="S40" s="45">
        <f t="shared" si="4"/>
        <v>-1047474</v>
      </c>
      <c r="T40" s="45">
        <f t="shared" si="4"/>
        <v>-1047474</v>
      </c>
      <c r="U40" s="45">
        <f t="shared" si="4"/>
        <v>-1047474</v>
      </c>
      <c r="V40" s="45">
        <f>+U40</f>
        <v>-1047474</v>
      </c>
      <c r="W40" s="45">
        <f>+V40</f>
        <v>-1047474</v>
      </c>
      <c r="X40" s="45">
        <f t="shared" si="4"/>
        <v>-81929286</v>
      </c>
      <c r="Y40" s="45">
        <f t="shared" si="4"/>
        <v>80881812</v>
      </c>
      <c r="Z40" s="46">
        <f>+IF(X40&lt;&gt;0,+(Y40/X40)*100,0)</f>
        <v>-98.72149013967973</v>
      </c>
      <c r="AA40" s="47">
        <f t="shared" si="4"/>
        <v>-163858557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-3450000</v>
      </c>
      <c r="F14" s="20">
        <v>-3450000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-1725000</v>
      </c>
      <c r="Y14" s="20">
        <v>1725000</v>
      </c>
      <c r="Z14" s="21">
        <v>-100</v>
      </c>
      <c r="AA14" s="22">
        <v>-3450000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-3450000</v>
      </c>
      <c r="F17" s="28">
        <f t="shared" si="0"/>
        <v>-3450000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-1725000</v>
      </c>
      <c r="Y17" s="28">
        <f t="shared" si="0"/>
        <v>1725000</v>
      </c>
      <c r="Z17" s="29">
        <f>+IF(X17&lt;&gt;0,+(Y17/X17)*100,0)</f>
        <v>-100</v>
      </c>
      <c r="AA17" s="30">
        <f>SUM(AA6:AA16)</f>
        <v>-3450000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-3450000</v>
      </c>
      <c r="F38" s="2">
        <f t="shared" si="3"/>
        <v>-3450000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-1725000</v>
      </c>
      <c r="Y38" s="2">
        <f t="shared" si="3"/>
        <v>1725000</v>
      </c>
      <c r="Z38" s="34">
        <f>+IF(X38&lt;&gt;0,+(Y38/X38)*100,0)</f>
        <v>-100</v>
      </c>
      <c r="AA38" s="35">
        <f>+AA17+AA27+AA36</f>
        <v>-3450000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-3450000</v>
      </c>
      <c r="F40" s="45">
        <f t="shared" si="4"/>
        <v>-3450000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-1725000</v>
      </c>
      <c r="Y40" s="45">
        <f t="shared" si="4"/>
        <v>1725000</v>
      </c>
      <c r="Z40" s="46">
        <f>+IF(X40&lt;&gt;0,+(Y40/X40)*100,0)</f>
        <v>-100</v>
      </c>
      <c r="AA40" s="47">
        <f t="shared" si="4"/>
        <v>-3450000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136060026</v>
      </c>
      <c r="D7" s="18"/>
      <c r="E7" s="19">
        <v>154633873</v>
      </c>
      <c r="F7" s="20">
        <v>154633870</v>
      </c>
      <c r="G7" s="20">
        <v>12796364</v>
      </c>
      <c r="H7" s="20">
        <v>12640160</v>
      </c>
      <c r="I7" s="20">
        <v>14087573</v>
      </c>
      <c r="J7" s="20">
        <v>39524097</v>
      </c>
      <c r="K7" s="20">
        <v>13387645</v>
      </c>
      <c r="L7" s="20">
        <v>10894228</v>
      </c>
      <c r="M7" s="20">
        <v>14446747</v>
      </c>
      <c r="N7" s="20">
        <v>38728620</v>
      </c>
      <c r="O7" s="20"/>
      <c r="P7" s="20"/>
      <c r="Q7" s="20"/>
      <c r="R7" s="20"/>
      <c r="S7" s="20"/>
      <c r="T7" s="20"/>
      <c r="U7" s="20"/>
      <c r="V7" s="20"/>
      <c r="W7" s="20">
        <v>78252717</v>
      </c>
      <c r="X7" s="20">
        <v>80016939</v>
      </c>
      <c r="Y7" s="20">
        <v>-1764222</v>
      </c>
      <c r="Z7" s="21">
        <v>-2.2048106589031105</v>
      </c>
      <c r="AA7" s="22">
        <v>154633870</v>
      </c>
    </row>
    <row r="8" spans="1:27" x14ac:dyDescent="0.25">
      <c r="A8" s="23" t="s">
        <v>36</v>
      </c>
      <c r="B8" s="17" t="s">
        <v>32</v>
      </c>
      <c r="C8" s="18">
        <v>3990576</v>
      </c>
      <c r="D8" s="18"/>
      <c r="E8" s="19">
        <v>4388357</v>
      </c>
      <c r="F8" s="20">
        <v>4388354</v>
      </c>
      <c r="G8" s="20">
        <v>2846405</v>
      </c>
      <c r="H8" s="20">
        <v>714286</v>
      </c>
      <c r="I8" s="20">
        <v>298</v>
      </c>
      <c r="J8" s="20">
        <v>3560989</v>
      </c>
      <c r="K8" s="20">
        <v>307102</v>
      </c>
      <c r="L8" s="20">
        <v>114974</v>
      </c>
      <c r="M8" s="20">
        <v>886830</v>
      </c>
      <c r="N8" s="20">
        <v>1308906</v>
      </c>
      <c r="O8" s="20"/>
      <c r="P8" s="20"/>
      <c r="Q8" s="20"/>
      <c r="R8" s="20"/>
      <c r="S8" s="20"/>
      <c r="T8" s="20"/>
      <c r="U8" s="20"/>
      <c r="V8" s="20"/>
      <c r="W8" s="20">
        <v>4869895</v>
      </c>
      <c r="X8" s="20">
        <v>2618114</v>
      </c>
      <c r="Y8" s="20">
        <v>2251781</v>
      </c>
      <c r="Z8" s="21">
        <v>86.007752145246542</v>
      </c>
      <c r="AA8" s="22">
        <v>4388354</v>
      </c>
    </row>
    <row r="9" spans="1:27" x14ac:dyDescent="0.25">
      <c r="A9" s="23" t="s">
        <v>37</v>
      </c>
      <c r="B9" s="17" t="s">
        <v>6</v>
      </c>
      <c r="C9" s="18">
        <v>116812710</v>
      </c>
      <c r="D9" s="18"/>
      <c r="E9" s="19">
        <v>124148800</v>
      </c>
      <c r="F9" s="20">
        <v>124148800</v>
      </c>
      <c r="G9" s="20">
        <v>51728596</v>
      </c>
      <c r="H9" s="20"/>
      <c r="I9" s="20"/>
      <c r="J9" s="20">
        <v>51728596</v>
      </c>
      <c r="K9" s="20"/>
      <c r="L9" s="20"/>
      <c r="M9" s="20">
        <v>41011950</v>
      </c>
      <c r="N9" s="20">
        <v>41011950</v>
      </c>
      <c r="O9" s="20"/>
      <c r="P9" s="20"/>
      <c r="Q9" s="20"/>
      <c r="R9" s="20"/>
      <c r="S9" s="20"/>
      <c r="T9" s="20"/>
      <c r="U9" s="20"/>
      <c r="V9" s="20"/>
      <c r="W9" s="20">
        <v>92740546</v>
      </c>
      <c r="X9" s="20">
        <v>92740546</v>
      </c>
      <c r="Y9" s="20"/>
      <c r="Z9" s="21"/>
      <c r="AA9" s="22">
        <v>124148800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40169900</v>
      </c>
      <c r="F10" s="20">
        <v>36411300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15016709</v>
      </c>
      <c r="Y10" s="20">
        <v>-15016709</v>
      </c>
      <c r="Z10" s="21">
        <v>-100</v>
      </c>
      <c r="AA10" s="22">
        <v>36411300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-79391597</v>
      </c>
      <c r="D14" s="18"/>
      <c r="E14" s="19">
        <v>-168623050</v>
      </c>
      <c r="F14" s="20">
        <v>-164761947</v>
      </c>
      <c r="G14" s="20">
        <v>-11657368</v>
      </c>
      <c r="H14" s="20">
        <v>-7520736</v>
      </c>
      <c r="I14" s="20">
        <v>-9832408</v>
      </c>
      <c r="J14" s="20">
        <v>-29010512</v>
      </c>
      <c r="K14" s="20">
        <v>-8968532</v>
      </c>
      <c r="L14" s="20">
        <v>-10980659</v>
      </c>
      <c r="M14" s="20">
        <v>-8631045</v>
      </c>
      <c r="N14" s="20">
        <v>-28580236</v>
      </c>
      <c r="O14" s="20"/>
      <c r="P14" s="20"/>
      <c r="Q14" s="20"/>
      <c r="R14" s="20"/>
      <c r="S14" s="20"/>
      <c r="T14" s="20"/>
      <c r="U14" s="20"/>
      <c r="V14" s="20"/>
      <c r="W14" s="20">
        <v>-57590748</v>
      </c>
      <c r="X14" s="20">
        <v>-80278286</v>
      </c>
      <c r="Y14" s="20">
        <v>22687538</v>
      </c>
      <c r="Z14" s="21">
        <v>-28.261114095036856</v>
      </c>
      <c r="AA14" s="22">
        <v>-164761947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-8541900</v>
      </c>
      <c r="F15" s="20">
        <v>-8485200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-4062701</v>
      </c>
      <c r="Y15" s="20">
        <v>4062701</v>
      </c>
      <c r="Z15" s="21">
        <v>-100</v>
      </c>
      <c r="AA15" s="22">
        <v>-8485200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177471715</v>
      </c>
      <c r="D17" s="26">
        <f>SUM(D6:D16)</f>
        <v>0</v>
      </c>
      <c r="E17" s="27">
        <f t="shared" si="0"/>
        <v>146175980</v>
      </c>
      <c r="F17" s="28">
        <f t="shared" si="0"/>
        <v>146335177</v>
      </c>
      <c r="G17" s="28">
        <f t="shared" si="0"/>
        <v>55713997</v>
      </c>
      <c r="H17" s="28">
        <f t="shared" si="0"/>
        <v>5833710</v>
      </c>
      <c r="I17" s="28">
        <f t="shared" si="0"/>
        <v>4255463</v>
      </c>
      <c r="J17" s="28">
        <f t="shared" si="0"/>
        <v>65803170</v>
      </c>
      <c r="K17" s="28">
        <f t="shared" si="0"/>
        <v>4726215</v>
      </c>
      <c r="L17" s="28">
        <f t="shared" si="0"/>
        <v>28543</v>
      </c>
      <c r="M17" s="28">
        <f t="shared" si="0"/>
        <v>47714482</v>
      </c>
      <c r="N17" s="28">
        <f t="shared" si="0"/>
        <v>52469240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118272410</v>
      </c>
      <c r="X17" s="28">
        <f t="shared" si="0"/>
        <v>106051321</v>
      </c>
      <c r="Y17" s="28">
        <f t="shared" si="0"/>
        <v>12221089</v>
      </c>
      <c r="Z17" s="29">
        <f>+IF(X17&lt;&gt;0,+(Y17/X17)*100,0)</f>
        <v>11.523749902181795</v>
      </c>
      <c r="AA17" s="30">
        <f>SUM(AA6:AA16)</f>
        <v>146335177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-79584075</v>
      </c>
      <c r="D26" s="18"/>
      <c r="E26" s="19">
        <v>-68251695</v>
      </c>
      <c r="F26" s="20">
        <v>-93764676</v>
      </c>
      <c r="G26" s="20">
        <v>-15881123</v>
      </c>
      <c r="H26" s="20">
        <v>-7357295</v>
      </c>
      <c r="I26" s="20">
        <v>-91158</v>
      </c>
      <c r="J26" s="20">
        <v>-23329576</v>
      </c>
      <c r="K26" s="20"/>
      <c r="L26" s="20">
        <v>-5037846</v>
      </c>
      <c r="M26" s="20">
        <v>-16676562</v>
      </c>
      <c r="N26" s="20">
        <v>-21714408</v>
      </c>
      <c r="O26" s="20"/>
      <c r="P26" s="20"/>
      <c r="Q26" s="20"/>
      <c r="R26" s="20"/>
      <c r="S26" s="20"/>
      <c r="T26" s="20"/>
      <c r="U26" s="20"/>
      <c r="V26" s="20"/>
      <c r="W26" s="20">
        <v>-45043984</v>
      </c>
      <c r="X26" s="20">
        <v>-35858420</v>
      </c>
      <c r="Y26" s="20">
        <v>-9185564</v>
      </c>
      <c r="Z26" s="21">
        <v>25.616198371261202</v>
      </c>
      <c r="AA26" s="22">
        <v>-93764676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-79584075</v>
      </c>
      <c r="D27" s="26">
        <f>SUM(D21:D26)</f>
        <v>0</v>
      </c>
      <c r="E27" s="27">
        <f t="shared" si="1"/>
        <v>-68251695</v>
      </c>
      <c r="F27" s="28">
        <f t="shared" si="1"/>
        <v>-93764676</v>
      </c>
      <c r="G27" s="28">
        <f t="shared" si="1"/>
        <v>-15881123</v>
      </c>
      <c r="H27" s="28">
        <f t="shared" si="1"/>
        <v>-7357295</v>
      </c>
      <c r="I27" s="28">
        <f t="shared" si="1"/>
        <v>-91158</v>
      </c>
      <c r="J27" s="28">
        <f t="shared" si="1"/>
        <v>-23329576</v>
      </c>
      <c r="K27" s="28">
        <f t="shared" si="1"/>
        <v>0</v>
      </c>
      <c r="L27" s="28">
        <f t="shared" si="1"/>
        <v>-5037846</v>
      </c>
      <c r="M27" s="28">
        <f t="shared" si="1"/>
        <v>-16676562</v>
      </c>
      <c r="N27" s="28">
        <f t="shared" si="1"/>
        <v>-21714408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-45043984</v>
      </c>
      <c r="X27" s="28">
        <f t="shared" si="1"/>
        <v>-35858420</v>
      </c>
      <c r="Y27" s="28">
        <f t="shared" si="1"/>
        <v>-9185564</v>
      </c>
      <c r="Z27" s="29">
        <f>+IF(X27&lt;&gt;0,+(Y27/X27)*100,0)</f>
        <v>25.616198371261202</v>
      </c>
      <c r="AA27" s="30">
        <f>SUM(AA21:AA26)</f>
        <v>-93764676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97887640</v>
      </c>
      <c r="D38" s="32">
        <f>+D17+D27+D36</f>
        <v>0</v>
      </c>
      <c r="E38" s="33">
        <f t="shared" si="3"/>
        <v>77924285</v>
      </c>
      <c r="F38" s="2">
        <f t="shared" si="3"/>
        <v>52570501</v>
      </c>
      <c r="G38" s="2">
        <f t="shared" si="3"/>
        <v>39832874</v>
      </c>
      <c r="H38" s="2">
        <f t="shared" si="3"/>
        <v>-1523585</v>
      </c>
      <c r="I38" s="2">
        <f t="shared" si="3"/>
        <v>4164305</v>
      </c>
      <c r="J38" s="2">
        <f t="shared" si="3"/>
        <v>42473594</v>
      </c>
      <c r="K38" s="2">
        <f t="shared" si="3"/>
        <v>4726215</v>
      </c>
      <c r="L38" s="2">
        <f t="shared" si="3"/>
        <v>-5009303</v>
      </c>
      <c r="M38" s="2">
        <f t="shared" si="3"/>
        <v>31037920</v>
      </c>
      <c r="N38" s="2">
        <f t="shared" si="3"/>
        <v>30754832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73228426</v>
      </c>
      <c r="X38" s="2">
        <f t="shared" si="3"/>
        <v>70192901</v>
      </c>
      <c r="Y38" s="2">
        <f t="shared" si="3"/>
        <v>3035525</v>
      </c>
      <c r="Z38" s="34">
        <f>+IF(X38&lt;&gt;0,+(Y38/X38)*100,0)</f>
        <v>4.3245470079659478</v>
      </c>
      <c r="AA38" s="35">
        <f>+AA17+AA27+AA36</f>
        <v>52570501</v>
      </c>
    </row>
    <row r="39" spans="1:27" x14ac:dyDescent="0.25">
      <c r="A39" s="23" t="s">
        <v>60</v>
      </c>
      <c r="B39" s="17"/>
      <c r="C39" s="32">
        <v>647960319</v>
      </c>
      <c r="D39" s="32"/>
      <c r="E39" s="33">
        <v>676758517</v>
      </c>
      <c r="F39" s="2">
        <v>825239554</v>
      </c>
      <c r="G39" s="2">
        <v>825239554</v>
      </c>
      <c r="H39" s="2">
        <f>+G40+H60</f>
        <v>865072428</v>
      </c>
      <c r="I39" s="2">
        <f>+H40+I60</f>
        <v>863548843</v>
      </c>
      <c r="J39" s="2">
        <f>+G39</f>
        <v>825239554</v>
      </c>
      <c r="K39" s="2">
        <f>+I40+K60</f>
        <v>867713148</v>
      </c>
      <c r="L39" s="2">
        <f>+K40+L60</f>
        <v>872439363</v>
      </c>
      <c r="M39" s="2">
        <f>+L40+M60</f>
        <v>867430060</v>
      </c>
      <c r="N39" s="2">
        <f>+K39</f>
        <v>867713148</v>
      </c>
      <c r="O39" s="2">
        <f>+M40+O60</f>
        <v>898467980</v>
      </c>
      <c r="P39" s="2">
        <f>+O40+P60</f>
        <v>898467980</v>
      </c>
      <c r="Q39" s="2">
        <f>+P40+Q60</f>
        <v>898467980</v>
      </c>
      <c r="R39" s="2">
        <f>+O39</f>
        <v>898467980</v>
      </c>
      <c r="S39" s="2">
        <f>+Q40+S60</f>
        <v>898467980</v>
      </c>
      <c r="T39" s="2">
        <f>+S40+T60</f>
        <v>898467980</v>
      </c>
      <c r="U39" s="2">
        <f>+T40+U60</f>
        <v>898467980</v>
      </c>
      <c r="V39" s="2">
        <f>+S39</f>
        <v>898467980</v>
      </c>
      <c r="W39" s="2">
        <f>+G39</f>
        <v>825239554</v>
      </c>
      <c r="X39" s="2">
        <v>825239554</v>
      </c>
      <c r="Y39" s="2">
        <f>+W39-X39</f>
        <v>0</v>
      </c>
      <c r="Z39" s="34">
        <f>+IF(X39&lt;&gt;0,+(Y39/X39)*100,0)</f>
        <v>0</v>
      </c>
      <c r="AA39" s="35">
        <v>825239554</v>
      </c>
    </row>
    <row r="40" spans="1:27" x14ac:dyDescent="0.25">
      <c r="A40" s="41" t="s">
        <v>62</v>
      </c>
      <c r="B40" s="42" t="s">
        <v>61</v>
      </c>
      <c r="C40" s="43">
        <f>+C38+C39</f>
        <v>745847959</v>
      </c>
      <c r="D40" s="43">
        <f t="shared" ref="D40:AA40" si="4">+D38+D39</f>
        <v>0</v>
      </c>
      <c r="E40" s="44">
        <f t="shared" si="4"/>
        <v>754682802</v>
      </c>
      <c r="F40" s="45">
        <f t="shared" si="4"/>
        <v>877810055</v>
      </c>
      <c r="G40" s="45">
        <f t="shared" si="4"/>
        <v>865072428</v>
      </c>
      <c r="H40" s="45">
        <f t="shared" si="4"/>
        <v>863548843</v>
      </c>
      <c r="I40" s="45">
        <f t="shared" si="4"/>
        <v>867713148</v>
      </c>
      <c r="J40" s="45">
        <f>+I40</f>
        <v>867713148</v>
      </c>
      <c r="K40" s="45">
        <f t="shared" si="4"/>
        <v>872439363</v>
      </c>
      <c r="L40" s="45">
        <f t="shared" si="4"/>
        <v>867430060</v>
      </c>
      <c r="M40" s="45">
        <f t="shared" si="4"/>
        <v>898467980</v>
      </c>
      <c r="N40" s="45">
        <f>+M40</f>
        <v>898467980</v>
      </c>
      <c r="O40" s="45">
        <f t="shared" si="4"/>
        <v>898467980</v>
      </c>
      <c r="P40" s="45">
        <f t="shared" si="4"/>
        <v>898467980</v>
      </c>
      <c r="Q40" s="45">
        <f t="shared" si="4"/>
        <v>898467980</v>
      </c>
      <c r="R40" s="45">
        <f>+Q40</f>
        <v>898467980</v>
      </c>
      <c r="S40" s="45">
        <f t="shared" si="4"/>
        <v>898467980</v>
      </c>
      <c r="T40" s="45">
        <f t="shared" si="4"/>
        <v>898467980</v>
      </c>
      <c r="U40" s="45">
        <f t="shared" si="4"/>
        <v>898467980</v>
      </c>
      <c r="V40" s="45">
        <f>+U40</f>
        <v>898467980</v>
      </c>
      <c r="W40" s="45">
        <f>+V40</f>
        <v>898467980</v>
      </c>
      <c r="X40" s="45">
        <f t="shared" si="4"/>
        <v>895432455</v>
      </c>
      <c r="Y40" s="45">
        <f t="shared" si="4"/>
        <v>3035525</v>
      </c>
      <c r="Z40" s="46">
        <f>+IF(X40&lt;&gt;0,+(Y40/X40)*100,0)</f>
        <v>0.33900100259376903</v>
      </c>
      <c r="AA40" s="47">
        <f t="shared" si="4"/>
        <v>877810055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825239554</v>
      </c>
      <c r="J60">
        <v>825239554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-410325</v>
      </c>
      <c r="F14" s="20">
        <v>-410325</v>
      </c>
      <c r="G14" s="20"/>
      <c r="H14" s="20">
        <v>-8581</v>
      </c>
      <c r="I14" s="20">
        <v>-1224</v>
      </c>
      <c r="J14" s="20">
        <v>-9805</v>
      </c>
      <c r="K14" s="20">
        <v>-5549</v>
      </c>
      <c r="L14" s="20">
        <v>-9196</v>
      </c>
      <c r="M14" s="20">
        <v>-14725</v>
      </c>
      <c r="N14" s="20">
        <v>-29470</v>
      </c>
      <c r="O14" s="20"/>
      <c r="P14" s="20"/>
      <c r="Q14" s="20"/>
      <c r="R14" s="20"/>
      <c r="S14" s="20"/>
      <c r="T14" s="20"/>
      <c r="U14" s="20"/>
      <c r="V14" s="20"/>
      <c r="W14" s="20">
        <v>-39275</v>
      </c>
      <c r="X14" s="20">
        <v>-234754</v>
      </c>
      <c r="Y14" s="20">
        <v>195479</v>
      </c>
      <c r="Z14" s="21">
        <v>-83.269720643737699</v>
      </c>
      <c r="AA14" s="22">
        <v>-410325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-410325</v>
      </c>
      <c r="F17" s="28">
        <f t="shared" si="0"/>
        <v>-410325</v>
      </c>
      <c r="G17" s="28">
        <f t="shared" si="0"/>
        <v>0</v>
      </c>
      <c r="H17" s="28">
        <f t="shared" si="0"/>
        <v>-8581</v>
      </c>
      <c r="I17" s="28">
        <f t="shared" si="0"/>
        <v>-1224</v>
      </c>
      <c r="J17" s="28">
        <f t="shared" si="0"/>
        <v>-9805</v>
      </c>
      <c r="K17" s="28">
        <f t="shared" si="0"/>
        <v>-5549</v>
      </c>
      <c r="L17" s="28">
        <f t="shared" si="0"/>
        <v>-9196</v>
      </c>
      <c r="M17" s="28">
        <f t="shared" si="0"/>
        <v>-14725</v>
      </c>
      <c r="N17" s="28">
        <f t="shared" si="0"/>
        <v>-29470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-39275</v>
      </c>
      <c r="X17" s="28">
        <f t="shared" si="0"/>
        <v>-234754</v>
      </c>
      <c r="Y17" s="28">
        <f t="shared" si="0"/>
        <v>195479</v>
      </c>
      <c r="Z17" s="29">
        <f>+IF(X17&lt;&gt;0,+(Y17/X17)*100,0)</f>
        <v>-83.269720643737699</v>
      </c>
      <c r="AA17" s="30">
        <f>SUM(AA6:AA16)</f>
        <v>-410325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-410325</v>
      </c>
      <c r="F38" s="2">
        <f t="shared" si="3"/>
        <v>-410325</v>
      </c>
      <c r="G38" s="2">
        <f t="shared" si="3"/>
        <v>0</v>
      </c>
      <c r="H38" s="2">
        <f t="shared" si="3"/>
        <v>-8581</v>
      </c>
      <c r="I38" s="2">
        <f t="shared" si="3"/>
        <v>-1224</v>
      </c>
      <c r="J38" s="2">
        <f t="shared" si="3"/>
        <v>-9805</v>
      </c>
      <c r="K38" s="2">
        <f t="shared" si="3"/>
        <v>-5549</v>
      </c>
      <c r="L38" s="2">
        <f t="shared" si="3"/>
        <v>-9196</v>
      </c>
      <c r="M38" s="2">
        <f t="shared" si="3"/>
        <v>-14725</v>
      </c>
      <c r="N38" s="2">
        <f t="shared" si="3"/>
        <v>-29470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-39275</v>
      </c>
      <c r="X38" s="2">
        <f t="shared" si="3"/>
        <v>-234754</v>
      </c>
      <c r="Y38" s="2">
        <f t="shared" si="3"/>
        <v>195479</v>
      </c>
      <c r="Z38" s="34">
        <f>+IF(X38&lt;&gt;0,+(Y38/X38)*100,0)</f>
        <v>-83.269720643737699</v>
      </c>
      <c r="AA38" s="35">
        <f>+AA17+AA27+AA36</f>
        <v>-410325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-8581</v>
      </c>
      <c r="J39" s="2">
        <f>+G39</f>
        <v>0</v>
      </c>
      <c r="K39" s="2">
        <f>+I40+K60</f>
        <v>-9805</v>
      </c>
      <c r="L39" s="2">
        <f>+K40+L60</f>
        <v>-15354</v>
      </c>
      <c r="M39" s="2">
        <f>+L40+M60</f>
        <v>-24550</v>
      </c>
      <c r="N39" s="2">
        <f>+K39</f>
        <v>-9805</v>
      </c>
      <c r="O39" s="2">
        <f>+M40+O60</f>
        <v>-39275</v>
      </c>
      <c r="P39" s="2">
        <f>+O40+P60</f>
        <v>-39275</v>
      </c>
      <c r="Q39" s="2">
        <f>+P40+Q60</f>
        <v>-39275</v>
      </c>
      <c r="R39" s="2">
        <f>+O39</f>
        <v>-39275</v>
      </c>
      <c r="S39" s="2">
        <f>+Q40+S60</f>
        <v>-39275</v>
      </c>
      <c r="T39" s="2">
        <f>+S40+T60</f>
        <v>-39275</v>
      </c>
      <c r="U39" s="2">
        <f>+T40+U60</f>
        <v>-39275</v>
      </c>
      <c r="V39" s="2">
        <f>+S39</f>
        <v>-39275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-410325</v>
      </c>
      <c r="F40" s="45">
        <f t="shared" si="4"/>
        <v>-410325</v>
      </c>
      <c r="G40" s="45">
        <f t="shared" si="4"/>
        <v>0</v>
      </c>
      <c r="H40" s="45">
        <f t="shared" si="4"/>
        <v>-8581</v>
      </c>
      <c r="I40" s="45">
        <f t="shared" si="4"/>
        <v>-9805</v>
      </c>
      <c r="J40" s="45">
        <f>+I40</f>
        <v>-9805</v>
      </c>
      <c r="K40" s="45">
        <f t="shared" si="4"/>
        <v>-15354</v>
      </c>
      <c r="L40" s="45">
        <f t="shared" si="4"/>
        <v>-24550</v>
      </c>
      <c r="M40" s="45">
        <f t="shared" si="4"/>
        <v>-39275</v>
      </c>
      <c r="N40" s="45">
        <f>+M40</f>
        <v>-39275</v>
      </c>
      <c r="O40" s="45">
        <f t="shared" si="4"/>
        <v>-39275</v>
      </c>
      <c r="P40" s="45">
        <f t="shared" si="4"/>
        <v>-39275</v>
      </c>
      <c r="Q40" s="45">
        <f t="shared" si="4"/>
        <v>-39275</v>
      </c>
      <c r="R40" s="45">
        <f>+Q40</f>
        <v>-39275</v>
      </c>
      <c r="S40" s="45">
        <f t="shared" si="4"/>
        <v>-39275</v>
      </c>
      <c r="T40" s="45">
        <f t="shared" si="4"/>
        <v>-39275</v>
      </c>
      <c r="U40" s="45">
        <f t="shared" si="4"/>
        <v>-39275</v>
      </c>
      <c r="V40" s="45">
        <f>+U40</f>
        <v>-39275</v>
      </c>
      <c r="W40" s="45">
        <f>+V40</f>
        <v>-39275</v>
      </c>
      <c r="X40" s="45">
        <f t="shared" si="4"/>
        <v>-234754</v>
      </c>
      <c r="Y40" s="45">
        <f t="shared" si="4"/>
        <v>195479</v>
      </c>
      <c r="Z40" s="46">
        <f>+IF(X40&lt;&gt;0,+(Y40/X40)*100,0)</f>
        <v>-83.269720643737699</v>
      </c>
      <c r="AA40" s="47">
        <f t="shared" si="4"/>
        <v>-410325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329906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329906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329906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329906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-499998</v>
      </c>
      <c r="Y26" s="20">
        <v>499998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-499998</v>
      </c>
      <c r="Y27" s="28">
        <f t="shared" si="1"/>
        <v>499998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-1000000</v>
      </c>
      <c r="F38" s="2">
        <f t="shared" si="3"/>
        <v>-1000000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-499998</v>
      </c>
      <c r="Y38" s="2">
        <f t="shared" si="3"/>
        <v>499998</v>
      </c>
      <c r="Z38" s="34">
        <f>+IF(X38&lt;&gt;0,+(Y38/X38)*100,0)</f>
        <v>-100</v>
      </c>
      <c r="AA38" s="35">
        <f>+AA17+AA27+AA36</f>
        <v>-1000000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-1000000</v>
      </c>
      <c r="F40" s="45">
        <f t="shared" si="4"/>
        <v>-1000000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-499998</v>
      </c>
      <c r="Y40" s="45">
        <f t="shared" si="4"/>
        <v>499998</v>
      </c>
      <c r="Z40" s="46">
        <f>+IF(X40&lt;&gt;0,+(Y40/X40)*100,0)</f>
        <v>-100</v>
      </c>
      <c r="AA40" s="47">
        <f t="shared" si="4"/>
        <v>-1000000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233610607</v>
      </c>
      <c r="D39" s="32"/>
      <c r="E39" s="33"/>
      <c r="F39" s="2"/>
      <c r="G39" s="2">
        <v>233610607</v>
      </c>
      <c r="H39" s="2">
        <f>+G40+H60</f>
        <v>233610607</v>
      </c>
      <c r="I39" s="2">
        <f>+H40+I60</f>
        <v>233610607</v>
      </c>
      <c r="J39" s="2">
        <f>+G39</f>
        <v>233610607</v>
      </c>
      <c r="K39" s="2">
        <f>+I40+K60</f>
        <v>233610607</v>
      </c>
      <c r="L39" s="2">
        <f>+K40+L60</f>
        <v>233610607</v>
      </c>
      <c r="M39" s="2">
        <f>+L40+M60</f>
        <v>233610607</v>
      </c>
      <c r="N39" s="2">
        <f>+K39</f>
        <v>233610607</v>
      </c>
      <c r="O39" s="2">
        <f>+M40+O60</f>
        <v>233610607</v>
      </c>
      <c r="P39" s="2">
        <f>+O40+P60</f>
        <v>233610607</v>
      </c>
      <c r="Q39" s="2">
        <f>+P40+Q60</f>
        <v>233610607</v>
      </c>
      <c r="R39" s="2">
        <f>+O39</f>
        <v>233610607</v>
      </c>
      <c r="S39" s="2">
        <f>+Q40+S60</f>
        <v>233610607</v>
      </c>
      <c r="T39" s="2">
        <f>+S40+T60</f>
        <v>233610607</v>
      </c>
      <c r="U39" s="2">
        <f>+T40+U60</f>
        <v>233610607</v>
      </c>
      <c r="V39" s="2">
        <f>+S39</f>
        <v>233610607</v>
      </c>
      <c r="W39" s="2">
        <f>+G39</f>
        <v>233610607</v>
      </c>
      <c r="X39" s="2"/>
      <c r="Y39" s="2">
        <f>+W39-X39</f>
        <v>233610607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233610607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233610607</v>
      </c>
      <c r="H40" s="45">
        <f t="shared" si="4"/>
        <v>233610607</v>
      </c>
      <c r="I40" s="45">
        <f t="shared" si="4"/>
        <v>233610607</v>
      </c>
      <c r="J40" s="45">
        <f>+I40</f>
        <v>233610607</v>
      </c>
      <c r="K40" s="45">
        <f t="shared" si="4"/>
        <v>233610607</v>
      </c>
      <c r="L40" s="45">
        <f t="shared" si="4"/>
        <v>233610607</v>
      </c>
      <c r="M40" s="45">
        <f t="shared" si="4"/>
        <v>233610607</v>
      </c>
      <c r="N40" s="45">
        <f>+M40</f>
        <v>233610607</v>
      </c>
      <c r="O40" s="45">
        <f t="shared" si="4"/>
        <v>233610607</v>
      </c>
      <c r="P40" s="45">
        <f t="shared" si="4"/>
        <v>233610607</v>
      </c>
      <c r="Q40" s="45">
        <f t="shared" si="4"/>
        <v>233610607</v>
      </c>
      <c r="R40" s="45">
        <f>+Q40</f>
        <v>233610607</v>
      </c>
      <c r="S40" s="45">
        <f t="shared" si="4"/>
        <v>233610607</v>
      </c>
      <c r="T40" s="45">
        <f t="shared" si="4"/>
        <v>233610607</v>
      </c>
      <c r="U40" s="45">
        <f t="shared" si="4"/>
        <v>233610607</v>
      </c>
      <c r="V40" s="45">
        <f>+U40</f>
        <v>233610607</v>
      </c>
      <c r="W40" s="45">
        <f>+V40</f>
        <v>233610607</v>
      </c>
      <c r="X40" s="45">
        <f t="shared" si="4"/>
        <v>0</v>
      </c>
      <c r="Y40" s="45">
        <f t="shared" si="4"/>
        <v>233610607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233610607</v>
      </c>
      <c r="J60">
        <v>233610607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96704826</v>
      </c>
      <c r="D7" s="18"/>
      <c r="E7" s="19">
        <v>90888699</v>
      </c>
      <c r="F7" s="20">
        <v>90888699</v>
      </c>
      <c r="G7" s="20">
        <v>11238815</v>
      </c>
      <c r="H7" s="20">
        <v>8896877</v>
      </c>
      <c r="I7" s="20">
        <v>7738415</v>
      </c>
      <c r="J7" s="20">
        <v>27874107</v>
      </c>
      <c r="K7" s="20">
        <v>10313862</v>
      </c>
      <c r="L7" s="20">
        <v>10469995</v>
      </c>
      <c r="M7" s="20">
        <v>7317043</v>
      </c>
      <c r="N7" s="20">
        <v>28100900</v>
      </c>
      <c r="O7" s="20"/>
      <c r="P7" s="20"/>
      <c r="Q7" s="20"/>
      <c r="R7" s="20"/>
      <c r="S7" s="20"/>
      <c r="T7" s="20"/>
      <c r="U7" s="20"/>
      <c r="V7" s="20"/>
      <c r="W7" s="20">
        <v>55975007</v>
      </c>
      <c r="X7" s="20">
        <v>45444348</v>
      </c>
      <c r="Y7" s="20">
        <v>10530659</v>
      </c>
      <c r="Z7" s="21">
        <v>23.172648444642665</v>
      </c>
      <c r="AA7" s="22">
        <v>90888699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252008135</v>
      </c>
      <c r="D9" s="18"/>
      <c r="E9" s="19">
        <v>283149585</v>
      </c>
      <c r="F9" s="20">
        <v>283149585</v>
      </c>
      <c r="G9" s="20">
        <v>111215789</v>
      </c>
      <c r="H9" s="20"/>
      <c r="I9" s="20"/>
      <c r="J9" s="20">
        <v>111215789</v>
      </c>
      <c r="K9" s="20"/>
      <c r="L9" s="20"/>
      <c r="M9" s="20">
        <v>88972504</v>
      </c>
      <c r="N9" s="20">
        <v>88972504</v>
      </c>
      <c r="O9" s="20"/>
      <c r="P9" s="20"/>
      <c r="Q9" s="20"/>
      <c r="R9" s="20"/>
      <c r="S9" s="20"/>
      <c r="T9" s="20"/>
      <c r="U9" s="20"/>
      <c r="V9" s="20"/>
      <c r="W9" s="20">
        <v>200188293</v>
      </c>
      <c r="X9" s="20">
        <v>141574794</v>
      </c>
      <c r="Y9" s="20">
        <v>58613499</v>
      </c>
      <c r="Z9" s="21">
        <v>41.40108372681086</v>
      </c>
      <c r="AA9" s="22">
        <v>283149585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-68507548</v>
      </c>
      <c r="D14" s="18"/>
      <c r="E14" s="19">
        <v>-41158959</v>
      </c>
      <c r="F14" s="20">
        <v>-41158959</v>
      </c>
      <c r="G14" s="20">
        <v>-807757</v>
      </c>
      <c r="H14" s="20">
        <v>-21089521</v>
      </c>
      <c r="I14" s="20">
        <v>-5947829</v>
      </c>
      <c r="J14" s="20">
        <v>-27845107</v>
      </c>
      <c r="K14" s="20">
        <v>-7069639</v>
      </c>
      <c r="L14" s="20">
        <v>-6655892</v>
      </c>
      <c r="M14" s="20">
        <v>-8686654</v>
      </c>
      <c r="N14" s="20">
        <v>-22412185</v>
      </c>
      <c r="O14" s="20"/>
      <c r="P14" s="20"/>
      <c r="Q14" s="20"/>
      <c r="R14" s="20"/>
      <c r="S14" s="20"/>
      <c r="T14" s="20"/>
      <c r="U14" s="20"/>
      <c r="V14" s="20"/>
      <c r="W14" s="20">
        <v>-50257292</v>
      </c>
      <c r="X14" s="20">
        <v>-20579478</v>
      </c>
      <c r="Y14" s="20">
        <v>-29677814</v>
      </c>
      <c r="Z14" s="21">
        <v>144.21072293476053</v>
      </c>
      <c r="AA14" s="22">
        <v>-41158959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280205413</v>
      </c>
      <c r="D17" s="26">
        <f>SUM(D6:D16)</f>
        <v>0</v>
      </c>
      <c r="E17" s="27">
        <f t="shared" si="0"/>
        <v>332879325</v>
      </c>
      <c r="F17" s="28">
        <f t="shared" si="0"/>
        <v>332879325</v>
      </c>
      <c r="G17" s="28">
        <f t="shared" si="0"/>
        <v>121646847</v>
      </c>
      <c r="H17" s="28">
        <f t="shared" si="0"/>
        <v>-12192644</v>
      </c>
      <c r="I17" s="28">
        <f t="shared" si="0"/>
        <v>1790586</v>
      </c>
      <c r="J17" s="28">
        <f t="shared" si="0"/>
        <v>111244789</v>
      </c>
      <c r="K17" s="28">
        <f t="shared" si="0"/>
        <v>3244223</v>
      </c>
      <c r="L17" s="28">
        <f t="shared" si="0"/>
        <v>3814103</v>
      </c>
      <c r="M17" s="28">
        <f t="shared" si="0"/>
        <v>87602893</v>
      </c>
      <c r="N17" s="28">
        <f t="shared" si="0"/>
        <v>94661219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205906008</v>
      </c>
      <c r="X17" s="28">
        <f t="shared" si="0"/>
        <v>166439664</v>
      </c>
      <c r="Y17" s="28">
        <f t="shared" si="0"/>
        <v>39466344</v>
      </c>
      <c r="Z17" s="29">
        <f>+IF(X17&lt;&gt;0,+(Y17/X17)*100,0)</f>
        <v>23.71210266322095</v>
      </c>
      <c r="AA17" s="30">
        <f>SUM(AA6:AA16)</f>
        <v>332879325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-137155204</v>
      </c>
      <c r="D26" s="18"/>
      <c r="E26" s="19">
        <v>-8581839</v>
      </c>
      <c r="F26" s="20">
        <v>-8581839</v>
      </c>
      <c r="G26" s="20">
        <v>-9309514</v>
      </c>
      <c r="H26" s="20">
        <v>-3117723</v>
      </c>
      <c r="I26" s="20">
        <v>-9541316</v>
      </c>
      <c r="J26" s="20">
        <v>-21968553</v>
      </c>
      <c r="K26" s="20">
        <v>-16022209</v>
      </c>
      <c r="L26" s="20">
        <v>-24847842</v>
      </c>
      <c r="M26" s="20">
        <v>-9985901</v>
      </c>
      <c r="N26" s="20">
        <v>-50855952</v>
      </c>
      <c r="O26" s="20"/>
      <c r="P26" s="20"/>
      <c r="Q26" s="20"/>
      <c r="R26" s="20"/>
      <c r="S26" s="20"/>
      <c r="T26" s="20"/>
      <c r="U26" s="20"/>
      <c r="V26" s="20"/>
      <c r="W26" s="20">
        <v>-72824505</v>
      </c>
      <c r="X26" s="20">
        <v>-4290918</v>
      </c>
      <c r="Y26" s="20">
        <v>-68533587</v>
      </c>
      <c r="Z26" s="21">
        <v>1597.1777367919872</v>
      </c>
      <c r="AA26" s="22">
        <v>-8581839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-137155204</v>
      </c>
      <c r="D27" s="26">
        <f>SUM(D21:D26)</f>
        <v>0</v>
      </c>
      <c r="E27" s="27">
        <f t="shared" si="1"/>
        <v>-8581839</v>
      </c>
      <c r="F27" s="28">
        <f t="shared" si="1"/>
        <v>-8581839</v>
      </c>
      <c r="G27" s="28">
        <f t="shared" si="1"/>
        <v>-9309514</v>
      </c>
      <c r="H27" s="28">
        <f t="shared" si="1"/>
        <v>-3117723</v>
      </c>
      <c r="I27" s="28">
        <f t="shared" si="1"/>
        <v>-9541316</v>
      </c>
      <c r="J27" s="28">
        <f t="shared" si="1"/>
        <v>-21968553</v>
      </c>
      <c r="K27" s="28">
        <f t="shared" si="1"/>
        <v>-16022209</v>
      </c>
      <c r="L27" s="28">
        <f t="shared" si="1"/>
        <v>-24847842</v>
      </c>
      <c r="M27" s="28">
        <f t="shared" si="1"/>
        <v>-9985901</v>
      </c>
      <c r="N27" s="28">
        <f t="shared" si="1"/>
        <v>-50855952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-72824505</v>
      </c>
      <c r="X27" s="28">
        <f t="shared" si="1"/>
        <v>-4290918</v>
      </c>
      <c r="Y27" s="28">
        <f t="shared" si="1"/>
        <v>-68533587</v>
      </c>
      <c r="Z27" s="29">
        <f>+IF(X27&lt;&gt;0,+(Y27/X27)*100,0)</f>
        <v>1597.1777367919872</v>
      </c>
      <c r="AA27" s="30">
        <f>SUM(AA21:AA26)</f>
        <v>-8581839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143050209</v>
      </c>
      <c r="D38" s="32">
        <f>+D17+D27+D36</f>
        <v>0</v>
      </c>
      <c r="E38" s="33">
        <f t="shared" si="3"/>
        <v>324297486</v>
      </c>
      <c r="F38" s="2">
        <f t="shared" si="3"/>
        <v>324297486</v>
      </c>
      <c r="G38" s="2">
        <f t="shared" si="3"/>
        <v>112337333</v>
      </c>
      <c r="H38" s="2">
        <f t="shared" si="3"/>
        <v>-15310367</v>
      </c>
      <c r="I38" s="2">
        <f t="shared" si="3"/>
        <v>-7750730</v>
      </c>
      <c r="J38" s="2">
        <f t="shared" si="3"/>
        <v>89276236</v>
      </c>
      <c r="K38" s="2">
        <f t="shared" si="3"/>
        <v>-12777986</v>
      </c>
      <c r="L38" s="2">
        <f t="shared" si="3"/>
        <v>-21033739</v>
      </c>
      <c r="M38" s="2">
        <f t="shared" si="3"/>
        <v>77616992</v>
      </c>
      <c r="N38" s="2">
        <f t="shared" si="3"/>
        <v>43805267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133081503</v>
      </c>
      <c r="X38" s="2">
        <f t="shared" si="3"/>
        <v>162148746</v>
      </c>
      <c r="Y38" s="2">
        <f t="shared" si="3"/>
        <v>-29067243</v>
      </c>
      <c r="Z38" s="34">
        <f>+IF(X38&lt;&gt;0,+(Y38/X38)*100,0)</f>
        <v>-17.926282945166903</v>
      </c>
      <c r="AA38" s="35">
        <f>+AA17+AA27+AA36</f>
        <v>324297486</v>
      </c>
    </row>
    <row r="39" spans="1:27" x14ac:dyDescent="0.25">
      <c r="A39" s="23" t="s">
        <v>60</v>
      </c>
      <c r="B39" s="17"/>
      <c r="C39" s="32">
        <v>434929898</v>
      </c>
      <c r="D39" s="32"/>
      <c r="E39" s="33"/>
      <c r="F39" s="2"/>
      <c r="G39" s="2">
        <v>578327036</v>
      </c>
      <c r="H39" s="2">
        <f>+G40+H60</f>
        <v>690664369</v>
      </c>
      <c r="I39" s="2">
        <f>+H40+I60</f>
        <v>675354002</v>
      </c>
      <c r="J39" s="2">
        <f>+G39</f>
        <v>578327036</v>
      </c>
      <c r="K39" s="2">
        <f>+I40+K60</f>
        <v>667603272</v>
      </c>
      <c r="L39" s="2">
        <f>+K40+L60</f>
        <v>654825286</v>
      </c>
      <c r="M39" s="2">
        <f>+L40+M60</f>
        <v>633791547</v>
      </c>
      <c r="N39" s="2">
        <f>+K39</f>
        <v>667603272</v>
      </c>
      <c r="O39" s="2">
        <f>+M40+O60</f>
        <v>711408539</v>
      </c>
      <c r="P39" s="2">
        <f>+O40+P60</f>
        <v>711408539</v>
      </c>
      <c r="Q39" s="2">
        <f>+P40+Q60</f>
        <v>711408539</v>
      </c>
      <c r="R39" s="2">
        <f>+O39</f>
        <v>711408539</v>
      </c>
      <c r="S39" s="2">
        <f>+Q40+S60</f>
        <v>711408539</v>
      </c>
      <c r="T39" s="2">
        <f>+S40+T60</f>
        <v>711408539</v>
      </c>
      <c r="U39" s="2">
        <f>+T40+U60</f>
        <v>711408539</v>
      </c>
      <c r="V39" s="2">
        <f>+S39</f>
        <v>711408539</v>
      </c>
      <c r="W39" s="2">
        <f>+G39</f>
        <v>578327036</v>
      </c>
      <c r="X39" s="2"/>
      <c r="Y39" s="2">
        <f>+W39-X39</f>
        <v>578327036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577980107</v>
      </c>
      <c r="D40" s="43">
        <f t="shared" ref="D40:AA40" si="4">+D38+D39</f>
        <v>0</v>
      </c>
      <c r="E40" s="44">
        <f t="shared" si="4"/>
        <v>324297486</v>
      </c>
      <c r="F40" s="45">
        <f t="shared" si="4"/>
        <v>324297486</v>
      </c>
      <c r="G40" s="45">
        <f t="shared" si="4"/>
        <v>690664369</v>
      </c>
      <c r="H40" s="45">
        <f t="shared" si="4"/>
        <v>675354002</v>
      </c>
      <c r="I40" s="45">
        <f t="shared" si="4"/>
        <v>667603272</v>
      </c>
      <c r="J40" s="45">
        <f>+I40</f>
        <v>667603272</v>
      </c>
      <c r="K40" s="45">
        <f t="shared" si="4"/>
        <v>654825286</v>
      </c>
      <c r="L40" s="45">
        <f t="shared" si="4"/>
        <v>633791547</v>
      </c>
      <c r="M40" s="45">
        <f t="shared" si="4"/>
        <v>711408539</v>
      </c>
      <c r="N40" s="45">
        <f>+M40</f>
        <v>711408539</v>
      </c>
      <c r="O40" s="45">
        <f t="shared" si="4"/>
        <v>711408539</v>
      </c>
      <c r="P40" s="45">
        <f t="shared" si="4"/>
        <v>711408539</v>
      </c>
      <c r="Q40" s="45">
        <f t="shared" si="4"/>
        <v>711408539</v>
      </c>
      <c r="R40" s="45">
        <f>+Q40</f>
        <v>711408539</v>
      </c>
      <c r="S40" s="45">
        <f t="shared" si="4"/>
        <v>711408539</v>
      </c>
      <c r="T40" s="45">
        <f t="shared" si="4"/>
        <v>711408539</v>
      </c>
      <c r="U40" s="45">
        <f t="shared" si="4"/>
        <v>711408539</v>
      </c>
      <c r="V40" s="45">
        <f>+U40</f>
        <v>711408539</v>
      </c>
      <c r="W40" s="45">
        <f>+V40</f>
        <v>711408539</v>
      </c>
      <c r="X40" s="45">
        <f t="shared" si="4"/>
        <v>162148746</v>
      </c>
      <c r="Y40" s="45">
        <f t="shared" si="4"/>
        <v>549259793</v>
      </c>
      <c r="Z40" s="46">
        <f>+IF(X40&lt;&gt;0,+(Y40/X40)*100,0)</f>
        <v>338.73823051335836</v>
      </c>
      <c r="AA40" s="47">
        <f t="shared" si="4"/>
        <v>324297486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578327036</v>
      </c>
      <c r="J60">
        <v>578327036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-172505</v>
      </c>
      <c r="D39" s="32"/>
      <c r="E39" s="33"/>
      <c r="F39" s="2"/>
      <c r="G39" s="2">
        <v>-172505</v>
      </c>
      <c r="H39" s="2">
        <f>+G40+H60</f>
        <v>-172505</v>
      </c>
      <c r="I39" s="2">
        <f>+H40+I60</f>
        <v>-172505</v>
      </c>
      <c r="J39" s="2">
        <f>+G39</f>
        <v>-172505</v>
      </c>
      <c r="K39" s="2">
        <f>+I40+K60</f>
        <v>-172505</v>
      </c>
      <c r="L39" s="2">
        <f>+K40+L60</f>
        <v>-172505</v>
      </c>
      <c r="M39" s="2">
        <f>+L40+M60</f>
        <v>-172505</v>
      </c>
      <c r="N39" s="2">
        <f>+K39</f>
        <v>-172505</v>
      </c>
      <c r="O39" s="2">
        <f>+M40+O60</f>
        <v>-172505</v>
      </c>
      <c r="P39" s="2">
        <f>+O40+P60</f>
        <v>-172505</v>
      </c>
      <c r="Q39" s="2">
        <f>+P40+Q60</f>
        <v>-172505</v>
      </c>
      <c r="R39" s="2">
        <f>+O39</f>
        <v>-172505</v>
      </c>
      <c r="S39" s="2">
        <f>+Q40+S60</f>
        <v>-172505</v>
      </c>
      <c r="T39" s="2">
        <f>+S40+T60</f>
        <v>-172505</v>
      </c>
      <c r="U39" s="2">
        <f>+T40+U60</f>
        <v>-172505</v>
      </c>
      <c r="V39" s="2">
        <f>+S39</f>
        <v>-172505</v>
      </c>
      <c r="W39" s="2">
        <f>+G39</f>
        <v>-172505</v>
      </c>
      <c r="X39" s="2"/>
      <c r="Y39" s="2">
        <f>+W39-X39</f>
        <v>-172505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-172505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-172505</v>
      </c>
      <c r="H40" s="45">
        <f t="shared" si="4"/>
        <v>-172505</v>
      </c>
      <c r="I40" s="45">
        <f t="shared" si="4"/>
        <v>-172505</v>
      </c>
      <c r="J40" s="45">
        <f>+I40</f>
        <v>-172505</v>
      </c>
      <c r="K40" s="45">
        <f t="shared" si="4"/>
        <v>-172505</v>
      </c>
      <c r="L40" s="45">
        <f t="shared" si="4"/>
        <v>-172505</v>
      </c>
      <c r="M40" s="45">
        <f t="shared" si="4"/>
        <v>-172505</v>
      </c>
      <c r="N40" s="45">
        <f>+M40</f>
        <v>-172505</v>
      </c>
      <c r="O40" s="45">
        <f t="shared" si="4"/>
        <v>-172505</v>
      </c>
      <c r="P40" s="45">
        <f t="shared" si="4"/>
        <v>-172505</v>
      </c>
      <c r="Q40" s="45">
        <f t="shared" si="4"/>
        <v>-172505</v>
      </c>
      <c r="R40" s="45">
        <f>+Q40</f>
        <v>-172505</v>
      </c>
      <c r="S40" s="45">
        <f t="shared" si="4"/>
        <v>-172505</v>
      </c>
      <c r="T40" s="45">
        <f t="shared" si="4"/>
        <v>-172505</v>
      </c>
      <c r="U40" s="45">
        <f t="shared" si="4"/>
        <v>-172505</v>
      </c>
      <c r="V40" s="45">
        <f>+U40</f>
        <v>-172505</v>
      </c>
      <c r="W40" s="45">
        <f>+V40</f>
        <v>-172505</v>
      </c>
      <c r="X40" s="45">
        <f t="shared" si="4"/>
        <v>0</v>
      </c>
      <c r="Y40" s="45">
        <f t="shared" si="4"/>
        <v>-172505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-172505</v>
      </c>
      <c r="J60">
        <v>-172505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-755209</v>
      </c>
      <c r="D26" s="18"/>
      <c r="E26" s="19">
        <v>-920000</v>
      </c>
      <c r="F26" s="20">
        <v>-920000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-460002</v>
      </c>
      <c r="Y26" s="20">
        <v>460002</v>
      </c>
      <c r="Z26" s="21">
        <v>-100</v>
      </c>
      <c r="AA26" s="22">
        <v>-920000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-755209</v>
      </c>
      <c r="D27" s="26">
        <f>SUM(D21:D26)</f>
        <v>0</v>
      </c>
      <c r="E27" s="27">
        <f t="shared" si="1"/>
        <v>-920000</v>
      </c>
      <c r="F27" s="28">
        <f t="shared" si="1"/>
        <v>-920000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-460002</v>
      </c>
      <c r="Y27" s="28">
        <f t="shared" si="1"/>
        <v>460002</v>
      </c>
      <c r="Z27" s="29">
        <f>+IF(X27&lt;&gt;0,+(Y27/X27)*100,0)</f>
        <v>-100</v>
      </c>
      <c r="AA27" s="30">
        <f>SUM(AA21:AA26)</f>
        <v>-920000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-755209</v>
      </c>
      <c r="D38" s="32">
        <f>+D17+D27+D36</f>
        <v>0</v>
      </c>
      <c r="E38" s="33">
        <f t="shared" si="3"/>
        <v>-920000</v>
      </c>
      <c r="F38" s="2">
        <f t="shared" si="3"/>
        <v>-920000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-460002</v>
      </c>
      <c r="Y38" s="2">
        <f t="shared" si="3"/>
        <v>460002</v>
      </c>
      <c r="Z38" s="34">
        <f>+IF(X38&lt;&gt;0,+(Y38/X38)*100,0)</f>
        <v>-100</v>
      </c>
      <c r="AA38" s="35">
        <f>+AA17+AA27+AA36</f>
        <v>-920000</v>
      </c>
    </row>
    <row r="39" spans="1:27" x14ac:dyDescent="0.25">
      <c r="A39" s="23" t="s">
        <v>60</v>
      </c>
      <c r="B39" s="17"/>
      <c r="C39" s="32">
        <v>-492660</v>
      </c>
      <c r="D39" s="32"/>
      <c r="E39" s="33"/>
      <c r="F39" s="2"/>
      <c r="G39" s="2">
        <v>-1247869</v>
      </c>
      <c r="H39" s="2">
        <f>+G40+H60</f>
        <v>-1247869</v>
      </c>
      <c r="I39" s="2">
        <f>+H40+I60</f>
        <v>-1247869</v>
      </c>
      <c r="J39" s="2">
        <f>+G39</f>
        <v>-1247869</v>
      </c>
      <c r="K39" s="2">
        <f>+I40+K60</f>
        <v>-1247869</v>
      </c>
      <c r="L39" s="2">
        <f>+K40+L60</f>
        <v>-1247869</v>
      </c>
      <c r="M39" s="2">
        <f>+L40+M60</f>
        <v>-1247869</v>
      </c>
      <c r="N39" s="2">
        <f>+K39</f>
        <v>-1247869</v>
      </c>
      <c r="O39" s="2">
        <f>+M40+O60</f>
        <v>-1247869</v>
      </c>
      <c r="P39" s="2">
        <f>+O40+P60</f>
        <v>-1247869</v>
      </c>
      <c r="Q39" s="2">
        <f>+P40+Q60</f>
        <v>-1247869</v>
      </c>
      <c r="R39" s="2">
        <f>+O39</f>
        <v>-1247869</v>
      </c>
      <c r="S39" s="2">
        <f>+Q40+S60</f>
        <v>-1247869</v>
      </c>
      <c r="T39" s="2">
        <f>+S40+T60</f>
        <v>-1247869</v>
      </c>
      <c r="U39" s="2">
        <f>+T40+U60</f>
        <v>-1247869</v>
      </c>
      <c r="V39" s="2">
        <f>+S39</f>
        <v>-1247869</v>
      </c>
      <c r="W39" s="2">
        <f>+G39</f>
        <v>-1247869</v>
      </c>
      <c r="X39" s="2"/>
      <c r="Y39" s="2">
        <f>+W39-X39</f>
        <v>-1247869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-1247869</v>
      </c>
      <c r="D40" s="43">
        <f t="shared" ref="D40:AA40" si="4">+D38+D39</f>
        <v>0</v>
      </c>
      <c r="E40" s="44">
        <f t="shared" si="4"/>
        <v>-920000</v>
      </c>
      <c r="F40" s="45">
        <f t="shared" si="4"/>
        <v>-920000</v>
      </c>
      <c r="G40" s="45">
        <f t="shared" si="4"/>
        <v>-1247869</v>
      </c>
      <c r="H40" s="45">
        <f t="shared" si="4"/>
        <v>-1247869</v>
      </c>
      <c r="I40" s="45">
        <f t="shared" si="4"/>
        <v>-1247869</v>
      </c>
      <c r="J40" s="45">
        <f>+I40</f>
        <v>-1247869</v>
      </c>
      <c r="K40" s="45">
        <f t="shared" si="4"/>
        <v>-1247869</v>
      </c>
      <c r="L40" s="45">
        <f t="shared" si="4"/>
        <v>-1247869</v>
      </c>
      <c r="M40" s="45">
        <f t="shared" si="4"/>
        <v>-1247869</v>
      </c>
      <c r="N40" s="45">
        <f>+M40</f>
        <v>-1247869</v>
      </c>
      <c r="O40" s="45">
        <f t="shared" si="4"/>
        <v>-1247869</v>
      </c>
      <c r="P40" s="45">
        <f t="shared" si="4"/>
        <v>-1247869</v>
      </c>
      <c r="Q40" s="45">
        <f t="shared" si="4"/>
        <v>-1247869</v>
      </c>
      <c r="R40" s="45">
        <f>+Q40</f>
        <v>-1247869</v>
      </c>
      <c r="S40" s="45">
        <f t="shared" si="4"/>
        <v>-1247869</v>
      </c>
      <c r="T40" s="45">
        <f t="shared" si="4"/>
        <v>-1247869</v>
      </c>
      <c r="U40" s="45">
        <f t="shared" si="4"/>
        <v>-1247869</v>
      </c>
      <c r="V40" s="45">
        <f>+U40</f>
        <v>-1247869</v>
      </c>
      <c r="W40" s="45">
        <f>+V40</f>
        <v>-1247869</v>
      </c>
      <c r="X40" s="45">
        <f t="shared" si="4"/>
        <v>-460002</v>
      </c>
      <c r="Y40" s="45">
        <f t="shared" si="4"/>
        <v>-787867</v>
      </c>
      <c r="Z40" s="46">
        <f>+IF(X40&lt;&gt;0,+(Y40/X40)*100,0)</f>
        <v>171.274690110043</v>
      </c>
      <c r="AA40" s="47">
        <f t="shared" si="4"/>
        <v>-920000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-1247869</v>
      </c>
      <c r="J60">
        <v>-1247869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351462</v>
      </c>
      <c r="D7" s="18"/>
      <c r="E7" s="19"/>
      <c r="F7" s="20"/>
      <c r="G7" s="20">
        <v>74615</v>
      </c>
      <c r="H7" s="20">
        <v>115650</v>
      </c>
      <c r="I7" s="20">
        <v>74107</v>
      </c>
      <c r="J7" s="20">
        <v>264372</v>
      </c>
      <c r="K7" s="20">
        <v>84320</v>
      </c>
      <c r="L7" s="20">
        <v>81820</v>
      </c>
      <c r="M7" s="20">
        <v>112449</v>
      </c>
      <c r="N7" s="20">
        <v>278589</v>
      </c>
      <c r="O7" s="20"/>
      <c r="P7" s="20"/>
      <c r="Q7" s="20"/>
      <c r="R7" s="20"/>
      <c r="S7" s="20"/>
      <c r="T7" s="20"/>
      <c r="U7" s="20"/>
      <c r="V7" s="20"/>
      <c r="W7" s="20">
        <v>542961</v>
      </c>
      <c r="X7" s="20"/>
      <c r="Y7" s="20">
        <v>542961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6377</v>
      </c>
      <c r="D11" s="18"/>
      <c r="E11" s="19"/>
      <c r="F11" s="20"/>
      <c r="G11" s="20">
        <v>1977</v>
      </c>
      <c r="H11" s="20">
        <v>2237</v>
      </c>
      <c r="I11" s="20">
        <v>3175</v>
      </c>
      <c r="J11" s="20">
        <v>7389</v>
      </c>
      <c r="K11" s="20">
        <v>3771</v>
      </c>
      <c r="L11" s="20">
        <v>10986</v>
      </c>
      <c r="M11" s="20">
        <v>3830</v>
      </c>
      <c r="N11" s="20">
        <v>18587</v>
      </c>
      <c r="O11" s="20"/>
      <c r="P11" s="20"/>
      <c r="Q11" s="20"/>
      <c r="R11" s="20"/>
      <c r="S11" s="20"/>
      <c r="T11" s="20"/>
      <c r="U11" s="20"/>
      <c r="V11" s="20"/>
      <c r="W11" s="20">
        <v>25976</v>
      </c>
      <c r="X11" s="20"/>
      <c r="Y11" s="20">
        <v>25976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-6506</v>
      </c>
      <c r="D14" s="18"/>
      <c r="E14" s="19">
        <v>-440820</v>
      </c>
      <c r="F14" s="20">
        <v>-440820</v>
      </c>
      <c r="G14" s="20"/>
      <c r="H14" s="20"/>
      <c r="I14" s="20">
        <v>-70770</v>
      </c>
      <c r="J14" s="20">
        <v>-70770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-70770</v>
      </c>
      <c r="X14" s="20">
        <v>-220410</v>
      </c>
      <c r="Y14" s="20">
        <v>149640</v>
      </c>
      <c r="Z14" s="21">
        <v>-67.89165645841841</v>
      </c>
      <c r="AA14" s="22">
        <v>-440820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351333</v>
      </c>
      <c r="D17" s="26">
        <f>SUM(D6:D16)</f>
        <v>0</v>
      </c>
      <c r="E17" s="27">
        <f t="shared" si="0"/>
        <v>-440820</v>
      </c>
      <c r="F17" s="28">
        <f t="shared" si="0"/>
        <v>-440820</v>
      </c>
      <c r="G17" s="28">
        <f t="shared" si="0"/>
        <v>76592</v>
      </c>
      <c r="H17" s="28">
        <f t="shared" si="0"/>
        <v>117887</v>
      </c>
      <c r="I17" s="28">
        <f t="shared" si="0"/>
        <v>6512</v>
      </c>
      <c r="J17" s="28">
        <f t="shared" si="0"/>
        <v>200991</v>
      </c>
      <c r="K17" s="28">
        <f t="shared" si="0"/>
        <v>88091</v>
      </c>
      <c r="L17" s="28">
        <f t="shared" si="0"/>
        <v>92806</v>
      </c>
      <c r="M17" s="28">
        <f t="shared" si="0"/>
        <v>116279</v>
      </c>
      <c r="N17" s="28">
        <f t="shared" si="0"/>
        <v>297176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498167</v>
      </c>
      <c r="X17" s="28">
        <f t="shared" si="0"/>
        <v>-220410</v>
      </c>
      <c r="Y17" s="28">
        <f t="shared" si="0"/>
        <v>718577</v>
      </c>
      <c r="Z17" s="29">
        <f>+IF(X17&lt;&gt;0,+(Y17/X17)*100,0)</f>
        <v>-326.01832947688399</v>
      </c>
      <c r="AA17" s="30">
        <f>SUM(AA6:AA16)</f>
        <v>-440820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351333</v>
      </c>
      <c r="D38" s="32">
        <f>+D17+D27+D36</f>
        <v>0</v>
      </c>
      <c r="E38" s="33">
        <f t="shared" si="3"/>
        <v>-440820</v>
      </c>
      <c r="F38" s="2">
        <f t="shared" si="3"/>
        <v>-440820</v>
      </c>
      <c r="G38" s="2">
        <f t="shared" si="3"/>
        <v>76592</v>
      </c>
      <c r="H38" s="2">
        <f t="shared" si="3"/>
        <v>117887</v>
      </c>
      <c r="I38" s="2">
        <f t="shared" si="3"/>
        <v>6512</v>
      </c>
      <c r="J38" s="2">
        <f t="shared" si="3"/>
        <v>200991</v>
      </c>
      <c r="K38" s="2">
        <f t="shared" si="3"/>
        <v>88091</v>
      </c>
      <c r="L38" s="2">
        <f t="shared" si="3"/>
        <v>92806</v>
      </c>
      <c r="M38" s="2">
        <f t="shared" si="3"/>
        <v>116279</v>
      </c>
      <c r="N38" s="2">
        <f t="shared" si="3"/>
        <v>297176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498167</v>
      </c>
      <c r="X38" s="2">
        <f t="shared" si="3"/>
        <v>-220410</v>
      </c>
      <c r="Y38" s="2">
        <f t="shared" si="3"/>
        <v>718577</v>
      </c>
      <c r="Z38" s="34">
        <f>+IF(X38&lt;&gt;0,+(Y38/X38)*100,0)</f>
        <v>-326.01832947688399</v>
      </c>
      <c r="AA38" s="35">
        <f>+AA17+AA27+AA36</f>
        <v>-440820</v>
      </c>
    </row>
    <row r="39" spans="1:27" x14ac:dyDescent="0.25">
      <c r="A39" s="23" t="s">
        <v>60</v>
      </c>
      <c r="B39" s="17"/>
      <c r="C39" s="32">
        <v>479064</v>
      </c>
      <c r="D39" s="32"/>
      <c r="E39" s="33"/>
      <c r="F39" s="2"/>
      <c r="G39" s="2">
        <v>1271084</v>
      </c>
      <c r="H39" s="2">
        <f>+G40+H60</f>
        <v>1347676</v>
      </c>
      <c r="I39" s="2">
        <f>+H40+I60</f>
        <v>1465563</v>
      </c>
      <c r="J39" s="2">
        <f>+G39</f>
        <v>1271084</v>
      </c>
      <c r="K39" s="2">
        <f>+I40+K60</f>
        <v>1472075</v>
      </c>
      <c r="L39" s="2">
        <f>+K40+L60</f>
        <v>1560166</v>
      </c>
      <c r="M39" s="2">
        <f>+L40+M60</f>
        <v>1652972</v>
      </c>
      <c r="N39" s="2">
        <f>+K39</f>
        <v>1472075</v>
      </c>
      <c r="O39" s="2">
        <f>+M40+O60</f>
        <v>1769251</v>
      </c>
      <c r="P39" s="2">
        <f>+O40+P60</f>
        <v>1769251</v>
      </c>
      <c r="Q39" s="2">
        <f>+P40+Q60</f>
        <v>1769251</v>
      </c>
      <c r="R39" s="2">
        <f>+O39</f>
        <v>1769251</v>
      </c>
      <c r="S39" s="2">
        <f>+Q40+S60</f>
        <v>1769251</v>
      </c>
      <c r="T39" s="2">
        <f>+S40+T60</f>
        <v>1769251</v>
      </c>
      <c r="U39" s="2">
        <f>+T40+U60</f>
        <v>1769251</v>
      </c>
      <c r="V39" s="2">
        <f>+S39</f>
        <v>1769251</v>
      </c>
      <c r="W39" s="2">
        <f>+G39</f>
        <v>1271084</v>
      </c>
      <c r="X39" s="2"/>
      <c r="Y39" s="2">
        <f>+W39-X39</f>
        <v>1271084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830397</v>
      </c>
      <c r="D40" s="43">
        <f t="shared" ref="D40:AA40" si="4">+D38+D39</f>
        <v>0</v>
      </c>
      <c r="E40" s="44">
        <f t="shared" si="4"/>
        <v>-440820</v>
      </c>
      <c r="F40" s="45">
        <f t="shared" si="4"/>
        <v>-440820</v>
      </c>
      <c r="G40" s="45">
        <f t="shared" si="4"/>
        <v>1347676</v>
      </c>
      <c r="H40" s="45">
        <f t="shared" si="4"/>
        <v>1465563</v>
      </c>
      <c r="I40" s="45">
        <f t="shared" si="4"/>
        <v>1472075</v>
      </c>
      <c r="J40" s="45">
        <f>+I40</f>
        <v>1472075</v>
      </c>
      <c r="K40" s="45">
        <f t="shared" si="4"/>
        <v>1560166</v>
      </c>
      <c r="L40" s="45">
        <f t="shared" si="4"/>
        <v>1652972</v>
      </c>
      <c r="M40" s="45">
        <f t="shared" si="4"/>
        <v>1769251</v>
      </c>
      <c r="N40" s="45">
        <f>+M40</f>
        <v>1769251</v>
      </c>
      <c r="O40" s="45">
        <f t="shared" si="4"/>
        <v>1769251</v>
      </c>
      <c r="P40" s="45">
        <f t="shared" si="4"/>
        <v>1769251</v>
      </c>
      <c r="Q40" s="45">
        <f t="shared" si="4"/>
        <v>1769251</v>
      </c>
      <c r="R40" s="45">
        <f>+Q40</f>
        <v>1769251</v>
      </c>
      <c r="S40" s="45">
        <f t="shared" si="4"/>
        <v>1769251</v>
      </c>
      <c r="T40" s="45">
        <f t="shared" si="4"/>
        <v>1769251</v>
      </c>
      <c r="U40" s="45">
        <f t="shared" si="4"/>
        <v>1769251</v>
      </c>
      <c r="V40" s="45">
        <f>+U40</f>
        <v>1769251</v>
      </c>
      <c r="W40" s="45">
        <f>+V40</f>
        <v>1769251</v>
      </c>
      <c r="X40" s="45">
        <f t="shared" si="4"/>
        <v>-220410</v>
      </c>
      <c r="Y40" s="45">
        <f t="shared" si="4"/>
        <v>1989661</v>
      </c>
      <c r="Z40" s="46">
        <f>+IF(X40&lt;&gt;0,+(Y40/X40)*100,0)</f>
        <v>-902.70904223946286</v>
      </c>
      <c r="AA40" s="47">
        <f t="shared" si="4"/>
        <v>-440820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1271084</v>
      </c>
      <c r="J60">
        <v>1271084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31125</v>
      </c>
      <c r="D7" s="18"/>
      <c r="E7" s="19">
        <v>-419750</v>
      </c>
      <c r="F7" s="20">
        <v>-419750</v>
      </c>
      <c r="G7" s="20">
        <v>1668</v>
      </c>
      <c r="H7" s="20">
        <v>439392</v>
      </c>
      <c r="I7" s="20">
        <v>424133</v>
      </c>
      <c r="J7" s="20">
        <v>865193</v>
      </c>
      <c r="K7" s="20">
        <v>504768</v>
      </c>
      <c r="L7" s="20">
        <v>465545</v>
      </c>
      <c r="M7" s="20">
        <v>10418309</v>
      </c>
      <c r="N7" s="20">
        <v>11388622</v>
      </c>
      <c r="O7" s="20"/>
      <c r="P7" s="20"/>
      <c r="Q7" s="20"/>
      <c r="R7" s="20"/>
      <c r="S7" s="20"/>
      <c r="T7" s="20"/>
      <c r="U7" s="20"/>
      <c r="V7" s="20"/>
      <c r="W7" s="20">
        <v>12253815</v>
      </c>
      <c r="X7" s="20">
        <v>-209874</v>
      </c>
      <c r="Y7" s="20">
        <v>12463689</v>
      </c>
      <c r="Z7" s="21">
        <v>-5938.6531919151494</v>
      </c>
      <c r="AA7" s="22">
        <v>-419750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318959</v>
      </c>
      <c r="H11" s="20">
        <v>65453</v>
      </c>
      <c r="I11" s="20"/>
      <c r="J11" s="20">
        <v>384412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384412</v>
      </c>
      <c r="X11" s="20"/>
      <c r="Y11" s="20">
        <v>384412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-4467024</v>
      </c>
      <c r="F14" s="20">
        <v>-4467024</v>
      </c>
      <c r="G14" s="20">
        <v>-68738</v>
      </c>
      <c r="H14" s="20">
        <v>-38753</v>
      </c>
      <c r="I14" s="20">
        <v>-309374</v>
      </c>
      <c r="J14" s="20">
        <v>-416865</v>
      </c>
      <c r="K14" s="20">
        <v>-215884</v>
      </c>
      <c r="L14" s="20">
        <v>-1144221</v>
      </c>
      <c r="M14" s="20">
        <v>-23125209</v>
      </c>
      <c r="N14" s="20">
        <v>-24485314</v>
      </c>
      <c r="O14" s="20"/>
      <c r="P14" s="20"/>
      <c r="Q14" s="20"/>
      <c r="R14" s="20"/>
      <c r="S14" s="20"/>
      <c r="T14" s="20"/>
      <c r="U14" s="20"/>
      <c r="V14" s="20"/>
      <c r="W14" s="20">
        <v>-24902179</v>
      </c>
      <c r="X14" s="20">
        <v>-2233518</v>
      </c>
      <c r="Y14" s="20">
        <v>-22668661</v>
      </c>
      <c r="Z14" s="21">
        <v>1014.9307505021227</v>
      </c>
      <c r="AA14" s="22">
        <v>-4467024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31125</v>
      </c>
      <c r="D17" s="26">
        <f>SUM(D6:D16)</f>
        <v>0</v>
      </c>
      <c r="E17" s="27">
        <f t="shared" si="0"/>
        <v>-4886774</v>
      </c>
      <c r="F17" s="28">
        <f t="shared" si="0"/>
        <v>-4886774</v>
      </c>
      <c r="G17" s="28">
        <f t="shared" si="0"/>
        <v>251889</v>
      </c>
      <c r="H17" s="28">
        <f t="shared" si="0"/>
        <v>466092</v>
      </c>
      <c r="I17" s="28">
        <f t="shared" si="0"/>
        <v>114759</v>
      </c>
      <c r="J17" s="28">
        <f t="shared" si="0"/>
        <v>832740</v>
      </c>
      <c r="K17" s="28">
        <f t="shared" si="0"/>
        <v>288884</v>
      </c>
      <c r="L17" s="28">
        <f t="shared" si="0"/>
        <v>-678676</v>
      </c>
      <c r="M17" s="28">
        <f t="shared" si="0"/>
        <v>-12706900</v>
      </c>
      <c r="N17" s="28">
        <f t="shared" si="0"/>
        <v>-13096692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-12263952</v>
      </c>
      <c r="X17" s="28">
        <f t="shared" si="0"/>
        <v>-2443392</v>
      </c>
      <c r="Y17" s="28">
        <f t="shared" si="0"/>
        <v>-9820560</v>
      </c>
      <c r="Z17" s="29">
        <f>+IF(X17&lt;&gt;0,+(Y17/X17)*100,0)</f>
        <v>401.92322803708942</v>
      </c>
      <c r="AA17" s="30">
        <f>SUM(AA6:AA16)</f>
        <v>-4886774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31125</v>
      </c>
      <c r="D38" s="32">
        <f>+D17+D27+D36</f>
        <v>0</v>
      </c>
      <c r="E38" s="33">
        <f t="shared" si="3"/>
        <v>-4886774</v>
      </c>
      <c r="F38" s="2">
        <f t="shared" si="3"/>
        <v>-4886774</v>
      </c>
      <c r="G38" s="2">
        <f t="shared" si="3"/>
        <v>251889</v>
      </c>
      <c r="H38" s="2">
        <f t="shared" si="3"/>
        <v>466092</v>
      </c>
      <c r="I38" s="2">
        <f t="shared" si="3"/>
        <v>114759</v>
      </c>
      <c r="J38" s="2">
        <f t="shared" si="3"/>
        <v>832740</v>
      </c>
      <c r="K38" s="2">
        <f t="shared" si="3"/>
        <v>288884</v>
      </c>
      <c r="L38" s="2">
        <f t="shared" si="3"/>
        <v>-678676</v>
      </c>
      <c r="M38" s="2">
        <f t="shared" si="3"/>
        <v>-12706900</v>
      </c>
      <c r="N38" s="2">
        <f t="shared" si="3"/>
        <v>-13096692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-12263952</v>
      </c>
      <c r="X38" s="2">
        <f t="shared" si="3"/>
        <v>-2443392</v>
      </c>
      <c r="Y38" s="2">
        <f t="shared" si="3"/>
        <v>-9820560</v>
      </c>
      <c r="Z38" s="34">
        <f>+IF(X38&lt;&gt;0,+(Y38/X38)*100,0)</f>
        <v>401.92322803708942</v>
      </c>
      <c r="AA38" s="35">
        <f>+AA17+AA27+AA36</f>
        <v>-4886774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251889</v>
      </c>
      <c r="I39" s="2">
        <f>+H40+I60</f>
        <v>717981</v>
      </c>
      <c r="J39" s="2">
        <f>+G39</f>
        <v>0</v>
      </c>
      <c r="K39" s="2">
        <f>+I40+K60</f>
        <v>832740</v>
      </c>
      <c r="L39" s="2">
        <f>+K40+L60</f>
        <v>1121624</v>
      </c>
      <c r="M39" s="2">
        <f>+L40+M60</f>
        <v>442948</v>
      </c>
      <c r="N39" s="2">
        <f>+K39</f>
        <v>832740</v>
      </c>
      <c r="O39" s="2">
        <f>+M40+O60</f>
        <v>-12263952</v>
      </c>
      <c r="P39" s="2">
        <f>+O40+P60</f>
        <v>-12263952</v>
      </c>
      <c r="Q39" s="2">
        <f>+P40+Q60</f>
        <v>-12263952</v>
      </c>
      <c r="R39" s="2">
        <f>+O39</f>
        <v>-12263952</v>
      </c>
      <c r="S39" s="2">
        <f>+Q40+S60</f>
        <v>-12263952</v>
      </c>
      <c r="T39" s="2">
        <f>+S40+T60</f>
        <v>-12263952</v>
      </c>
      <c r="U39" s="2">
        <f>+T40+U60</f>
        <v>-12263952</v>
      </c>
      <c r="V39" s="2">
        <f>+S39</f>
        <v>-12263952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31125</v>
      </c>
      <c r="D40" s="43">
        <f t="shared" ref="D40:AA40" si="4">+D38+D39</f>
        <v>0</v>
      </c>
      <c r="E40" s="44">
        <f t="shared" si="4"/>
        <v>-4886774</v>
      </c>
      <c r="F40" s="45">
        <f t="shared" si="4"/>
        <v>-4886774</v>
      </c>
      <c r="G40" s="45">
        <f t="shared" si="4"/>
        <v>251889</v>
      </c>
      <c r="H40" s="45">
        <f t="shared" si="4"/>
        <v>717981</v>
      </c>
      <c r="I40" s="45">
        <f t="shared" si="4"/>
        <v>832740</v>
      </c>
      <c r="J40" s="45">
        <f>+I40</f>
        <v>832740</v>
      </c>
      <c r="K40" s="45">
        <f t="shared" si="4"/>
        <v>1121624</v>
      </c>
      <c r="L40" s="45">
        <f t="shared" si="4"/>
        <v>442948</v>
      </c>
      <c r="M40" s="45">
        <f t="shared" si="4"/>
        <v>-12263952</v>
      </c>
      <c r="N40" s="45">
        <f>+M40</f>
        <v>-12263952</v>
      </c>
      <c r="O40" s="45">
        <f t="shared" si="4"/>
        <v>-12263952</v>
      </c>
      <c r="P40" s="45">
        <f t="shared" si="4"/>
        <v>-12263952</v>
      </c>
      <c r="Q40" s="45">
        <f t="shared" si="4"/>
        <v>-12263952</v>
      </c>
      <c r="R40" s="45">
        <f>+Q40</f>
        <v>-12263952</v>
      </c>
      <c r="S40" s="45">
        <f t="shared" si="4"/>
        <v>-12263952</v>
      </c>
      <c r="T40" s="45">
        <f t="shared" si="4"/>
        <v>-12263952</v>
      </c>
      <c r="U40" s="45">
        <f t="shared" si="4"/>
        <v>-12263952</v>
      </c>
      <c r="V40" s="45">
        <f>+U40</f>
        <v>-12263952</v>
      </c>
      <c r="W40" s="45">
        <f>+V40</f>
        <v>-12263952</v>
      </c>
      <c r="X40" s="45">
        <f t="shared" si="4"/>
        <v>-2443392</v>
      </c>
      <c r="Y40" s="45">
        <f t="shared" si="4"/>
        <v>-9820560</v>
      </c>
      <c r="Z40" s="46">
        <f>+IF(X40&lt;&gt;0,+(Y40/X40)*100,0)</f>
        <v>401.92322803708942</v>
      </c>
      <c r="AA40" s="47">
        <f t="shared" si="4"/>
        <v>-4886774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338456</v>
      </c>
      <c r="D7" s="18"/>
      <c r="E7" s="19"/>
      <c r="F7" s="20"/>
      <c r="G7" s="20">
        <v>55252</v>
      </c>
      <c r="H7" s="20">
        <v>60690</v>
      </c>
      <c r="I7" s="20">
        <v>58938</v>
      </c>
      <c r="J7" s="20">
        <v>174880</v>
      </c>
      <c r="K7" s="20">
        <v>60613</v>
      </c>
      <c r="L7" s="20">
        <v>66982</v>
      </c>
      <c r="M7" s="20">
        <v>53147</v>
      </c>
      <c r="N7" s="20">
        <v>180742</v>
      </c>
      <c r="O7" s="20"/>
      <c r="P7" s="20"/>
      <c r="Q7" s="20"/>
      <c r="R7" s="20"/>
      <c r="S7" s="20"/>
      <c r="T7" s="20"/>
      <c r="U7" s="20"/>
      <c r="V7" s="20"/>
      <c r="W7" s="20">
        <v>355622</v>
      </c>
      <c r="X7" s="20"/>
      <c r="Y7" s="20">
        <v>355622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271274</v>
      </c>
      <c r="D8" s="18"/>
      <c r="E8" s="19"/>
      <c r="F8" s="20"/>
      <c r="G8" s="20">
        <v>4708</v>
      </c>
      <c r="H8" s="20">
        <v>6030</v>
      </c>
      <c r="I8" s="20">
        <v>6271</v>
      </c>
      <c r="J8" s="20">
        <v>17009</v>
      </c>
      <c r="K8" s="20">
        <v>6797</v>
      </c>
      <c r="L8" s="20">
        <v>6425</v>
      </c>
      <c r="M8" s="20">
        <v>7949</v>
      </c>
      <c r="N8" s="20">
        <v>21171</v>
      </c>
      <c r="O8" s="20"/>
      <c r="P8" s="20"/>
      <c r="Q8" s="20"/>
      <c r="R8" s="20"/>
      <c r="S8" s="20"/>
      <c r="T8" s="20"/>
      <c r="U8" s="20"/>
      <c r="V8" s="20"/>
      <c r="W8" s="20">
        <v>38180</v>
      </c>
      <c r="X8" s="20"/>
      <c r="Y8" s="20">
        <v>38180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609730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59960</v>
      </c>
      <c r="H17" s="28">
        <f t="shared" si="0"/>
        <v>66720</v>
      </c>
      <c r="I17" s="28">
        <f t="shared" si="0"/>
        <v>65209</v>
      </c>
      <c r="J17" s="28">
        <f t="shared" si="0"/>
        <v>191889</v>
      </c>
      <c r="K17" s="28">
        <f t="shared" si="0"/>
        <v>67410</v>
      </c>
      <c r="L17" s="28">
        <f t="shared" si="0"/>
        <v>73407</v>
      </c>
      <c r="M17" s="28">
        <f t="shared" si="0"/>
        <v>61096</v>
      </c>
      <c r="N17" s="28">
        <f t="shared" si="0"/>
        <v>201913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393802</v>
      </c>
      <c r="X17" s="28">
        <f t="shared" si="0"/>
        <v>0</v>
      </c>
      <c r="Y17" s="28">
        <f t="shared" si="0"/>
        <v>393802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609730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59960</v>
      </c>
      <c r="H38" s="2">
        <f t="shared" si="3"/>
        <v>66720</v>
      </c>
      <c r="I38" s="2">
        <f t="shared" si="3"/>
        <v>65209</v>
      </c>
      <c r="J38" s="2">
        <f t="shared" si="3"/>
        <v>191889</v>
      </c>
      <c r="K38" s="2">
        <f t="shared" si="3"/>
        <v>67410</v>
      </c>
      <c r="L38" s="2">
        <f t="shared" si="3"/>
        <v>73407</v>
      </c>
      <c r="M38" s="2">
        <f t="shared" si="3"/>
        <v>61096</v>
      </c>
      <c r="N38" s="2">
        <f t="shared" si="3"/>
        <v>201913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393802</v>
      </c>
      <c r="X38" s="2">
        <f t="shared" si="3"/>
        <v>0</v>
      </c>
      <c r="Y38" s="2">
        <f t="shared" si="3"/>
        <v>393802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3179936</v>
      </c>
      <c r="D39" s="32"/>
      <c r="E39" s="33">
        <v>3179936</v>
      </c>
      <c r="F39" s="2">
        <v>3179936</v>
      </c>
      <c r="G39" s="2">
        <v>3773463</v>
      </c>
      <c r="H39" s="2">
        <f>+G40+H60</f>
        <v>3833423</v>
      </c>
      <c r="I39" s="2">
        <f>+H40+I60</f>
        <v>3900143</v>
      </c>
      <c r="J39" s="2">
        <f>+G39</f>
        <v>3773463</v>
      </c>
      <c r="K39" s="2">
        <f>+I40+K60</f>
        <v>3965352</v>
      </c>
      <c r="L39" s="2">
        <f>+K40+L60</f>
        <v>4032762</v>
      </c>
      <c r="M39" s="2">
        <f>+L40+M60</f>
        <v>4106169</v>
      </c>
      <c r="N39" s="2">
        <f>+K39</f>
        <v>3965352</v>
      </c>
      <c r="O39" s="2">
        <f>+M40+O60</f>
        <v>4167265</v>
      </c>
      <c r="P39" s="2">
        <f>+O40+P60</f>
        <v>4167265</v>
      </c>
      <c r="Q39" s="2">
        <f>+P40+Q60</f>
        <v>4167265</v>
      </c>
      <c r="R39" s="2">
        <f>+O39</f>
        <v>4167265</v>
      </c>
      <c r="S39" s="2">
        <f>+Q40+S60</f>
        <v>4167265</v>
      </c>
      <c r="T39" s="2">
        <f>+S40+T60</f>
        <v>4167265</v>
      </c>
      <c r="U39" s="2">
        <f>+T40+U60</f>
        <v>4167265</v>
      </c>
      <c r="V39" s="2">
        <f>+S39</f>
        <v>4167265</v>
      </c>
      <c r="W39" s="2">
        <f>+G39</f>
        <v>3773463</v>
      </c>
      <c r="X39" s="2">
        <v>3179936</v>
      </c>
      <c r="Y39" s="2">
        <f>+W39-X39</f>
        <v>593527</v>
      </c>
      <c r="Z39" s="34">
        <f>+IF(X39&lt;&gt;0,+(Y39/X39)*100,0)</f>
        <v>18.66474671188351</v>
      </c>
      <c r="AA39" s="35">
        <v>3179936</v>
      </c>
    </row>
    <row r="40" spans="1:27" x14ac:dyDescent="0.25">
      <c r="A40" s="41" t="s">
        <v>62</v>
      </c>
      <c r="B40" s="42" t="s">
        <v>61</v>
      </c>
      <c r="C40" s="43">
        <f>+C38+C39</f>
        <v>3789666</v>
      </c>
      <c r="D40" s="43">
        <f t="shared" ref="D40:AA40" si="4">+D38+D39</f>
        <v>0</v>
      </c>
      <c r="E40" s="44">
        <f t="shared" si="4"/>
        <v>3179936</v>
      </c>
      <c r="F40" s="45">
        <f t="shared" si="4"/>
        <v>3179936</v>
      </c>
      <c r="G40" s="45">
        <f t="shared" si="4"/>
        <v>3833423</v>
      </c>
      <c r="H40" s="45">
        <f t="shared" si="4"/>
        <v>3900143</v>
      </c>
      <c r="I40" s="45">
        <f t="shared" si="4"/>
        <v>3965352</v>
      </c>
      <c r="J40" s="45">
        <f>+I40</f>
        <v>3965352</v>
      </c>
      <c r="K40" s="45">
        <f t="shared" si="4"/>
        <v>4032762</v>
      </c>
      <c r="L40" s="45">
        <f t="shared" si="4"/>
        <v>4106169</v>
      </c>
      <c r="M40" s="45">
        <f t="shared" si="4"/>
        <v>4167265</v>
      </c>
      <c r="N40" s="45">
        <f>+M40</f>
        <v>4167265</v>
      </c>
      <c r="O40" s="45">
        <f t="shared" si="4"/>
        <v>4167265</v>
      </c>
      <c r="P40" s="45">
        <f t="shared" si="4"/>
        <v>4167265</v>
      </c>
      <c r="Q40" s="45">
        <f t="shared" si="4"/>
        <v>4167265</v>
      </c>
      <c r="R40" s="45">
        <f>+Q40</f>
        <v>4167265</v>
      </c>
      <c r="S40" s="45">
        <f t="shared" si="4"/>
        <v>4167265</v>
      </c>
      <c r="T40" s="45">
        <f t="shared" si="4"/>
        <v>4167265</v>
      </c>
      <c r="U40" s="45">
        <f t="shared" si="4"/>
        <v>4167265</v>
      </c>
      <c r="V40" s="45">
        <f>+U40</f>
        <v>4167265</v>
      </c>
      <c r="W40" s="45">
        <f>+V40</f>
        <v>4167265</v>
      </c>
      <c r="X40" s="45">
        <f t="shared" si="4"/>
        <v>3179936</v>
      </c>
      <c r="Y40" s="45">
        <f t="shared" si="4"/>
        <v>987329</v>
      </c>
      <c r="Z40" s="46">
        <f>+IF(X40&lt;&gt;0,+(Y40/X40)*100,0)</f>
        <v>31.048706640636791</v>
      </c>
      <c r="AA40" s="47">
        <f t="shared" si="4"/>
        <v>3179936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3773463</v>
      </c>
      <c r="J60">
        <v>3773463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15766452</v>
      </c>
      <c r="F7" s="20">
        <v>15766452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7883226</v>
      </c>
      <c r="Y7" s="20">
        <v>-7883226</v>
      </c>
      <c r="Z7" s="21">
        <v>-100</v>
      </c>
      <c r="AA7" s="22">
        <v>15766452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26212056</v>
      </c>
      <c r="F8" s="20">
        <v>26212056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13106028</v>
      </c>
      <c r="Y8" s="20">
        <v>-13106028</v>
      </c>
      <c r="Z8" s="21">
        <v>-100</v>
      </c>
      <c r="AA8" s="22">
        <v>26212056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4396908</v>
      </c>
      <c r="F11" s="20">
        <v>4396908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2198454</v>
      </c>
      <c r="Y11" s="20">
        <v>-2198454</v>
      </c>
      <c r="Z11" s="21">
        <v>-100</v>
      </c>
      <c r="AA11" s="22">
        <v>4396908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-2416620</v>
      </c>
      <c r="D14" s="18"/>
      <c r="E14" s="19">
        <v>-24511188</v>
      </c>
      <c r="F14" s="20">
        <v>-24511188</v>
      </c>
      <c r="G14" s="20"/>
      <c r="H14" s="20">
        <v>-708</v>
      </c>
      <c r="I14" s="20">
        <v>-708</v>
      </c>
      <c r="J14" s="20">
        <v>-1416</v>
      </c>
      <c r="K14" s="20">
        <v>-708</v>
      </c>
      <c r="L14" s="20">
        <v>-708</v>
      </c>
      <c r="M14" s="20"/>
      <c r="N14" s="20">
        <v>-1416</v>
      </c>
      <c r="O14" s="20"/>
      <c r="P14" s="20"/>
      <c r="Q14" s="20"/>
      <c r="R14" s="20"/>
      <c r="S14" s="20"/>
      <c r="T14" s="20"/>
      <c r="U14" s="20"/>
      <c r="V14" s="20"/>
      <c r="W14" s="20">
        <v>-2832</v>
      </c>
      <c r="X14" s="20">
        <v>-12255594</v>
      </c>
      <c r="Y14" s="20">
        <v>12252762</v>
      </c>
      <c r="Z14" s="21">
        <v>-99.976892184907555</v>
      </c>
      <c r="AA14" s="22">
        <v>-24511188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-15540</v>
      </c>
      <c r="F15" s="20">
        <v>-15540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-7770</v>
      </c>
      <c r="Y15" s="20">
        <v>7770</v>
      </c>
      <c r="Z15" s="21">
        <v>-100</v>
      </c>
      <c r="AA15" s="22">
        <v>-15540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-2416620</v>
      </c>
      <c r="D17" s="26">
        <f>SUM(D6:D16)</f>
        <v>0</v>
      </c>
      <c r="E17" s="27">
        <f t="shared" si="0"/>
        <v>21848688</v>
      </c>
      <c r="F17" s="28">
        <f t="shared" si="0"/>
        <v>21848688</v>
      </c>
      <c r="G17" s="28">
        <f t="shared" si="0"/>
        <v>0</v>
      </c>
      <c r="H17" s="28">
        <f t="shared" si="0"/>
        <v>-708</v>
      </c>
      <c r="I17" s="28">
        <f t="shared" si="0"/>
        <v>-708</v>
      </c>
      <c r="J17" s="28">
        <f t="shared" si="0"/>
        <v>-1416</v>
      </c>
      <c r="K17" s="28">
        <f t="shared" si="0"/>
        <v>-708</v>
      </c>
      <c r="L17" s="28">
        <f t="shared" si="0"/>
        <v>-708</v>
      </c>
      <c r="M17" s="28">
        <f t="shared" si="0"/>
        <v>0</v>
      </c>
      <c r="N17" s="28">
        <f t="shared" si="0"/>
        <v>-1416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-2832</v>
      </c>
      <c r="X17" s="28">
        <f t="shared" si="0"/>
        <v>10924344</v>
      </c>
      <c r="Y17" s="28">
        <f t="shared" si="0"/>
        <v>-10927176</v>
      </c>
      <c r="Z17" s="29">
        <f>+IF(X17&lt;&gt;0,+(Y17/X17)*100,0)</f>
        <v>-100.02592375340798</v>
      </c>
      <c r="AA17" s="30">
        <f>SUM(AA6:AA16)</f>
        <v>21848688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-2416620</v>
      </c>
      <c r="D38" s="32">
        <f>+D17+D27+D36</f>
        <v>0</v>
      </c>
      <c r="E38" s="33">
        <f t="shared" si="3"/>
        <v>21848688</v>
      </c>
      <c r="F38" s="2">
        <f t="shared" si="3"/>
        <v>21848688</v>
      </c>
      <c r="G38" s="2">
        <f t="shared" si="3"/>
        <v>0</v>
      </c>
      <c r="H38" s="2">
        <f t="shared" si="3"/>
        <v>-708</v>
      </c>
      <c r="I38" s="2">
        <f t="shared" si="3"/>
        <v>-708</v>
      </c>
      <c r="J38" s="2">
        <f t="shared" si="3"/>
        <v>-1416</v>
      </c>
      <c r="K38" s="2">
        <f t="shared" si="3"/>
        <v>-708</v>
      </c>
      <c r="L38" s="2">
        <f t="shared" si="3"/>
        <v>-708</v>
      </c>
      <c r="M38" s="2">
        <f t="shared" si="3"/>
        <v>0</v>
      </c>
      <c r="N38" s="2">
        <f t="shared" si="3"/>
        <v>-1416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-2832</v>
      </c>
      <c r="X38" s="2">
        <f t="shared" si="3"/>
        <v>10924344</v>
      </c>
      <c r="Y38" s="2">
        <f t="shared" si="3"/>
        <v>-10927176</v>
      </c>
      <c r="Z38" s="34">
        <f>+IF(X38&lt;&gt;0,+(Y38/X38)*100,0)</f>
        <v>-100.02592375340798</v>
      </c>
      <c r="AA38" s="35">
        <f>+AA17+AA27+AA36</f>
        <v>21848688</v>
      </c>
    </row>
    <row r="39" spans="1:27" x14ac:dyDescent="0.25">
      <c r="A39" s="23" t="s">
        <v>60</v>
      </c>
      <c r="B39" s="17"/>
      <c r="C39" s="32">
        <v>-4798471</v>
      </c>
      <c r="D39" s="32"/>
      <c r="E39" s="33"/>
      <c r="F39" s="2"/>
      <c r="G39" s="2">
        <v>-32367274</v>
      </c>
      <c r="H39" s="2">
        <f>+G40+H60</f>
        <v>-32367274</v>
      </c>
      <c r="I39" s="2">
        <f>+H40+I60</f>
        <v>-32367982</v>
      </c>
      <c r="J39" s="2">
        <f>+G39</f>
        <v>-32367274</v>
      </c>
      <c r="K39" s="2">
        <f>+I40+K60</f>
        <v>-32368690</v>
      </c>
      <c r="L39" s="2">
        <f>+K40+L60</f>
        <v>-32369398</v>
      </c>
      <c r="M39" s="2">
        <f>+L40+M60</f>
        <v>-32370106</v>
      </c>
      <c r="N39" s="2">
        <f>+K39</f>
        <v>-32368690</v>
      </c>
      <c r="O39" s="2">
        <f>+M40+O60</f>
        <v>-32370106</v>
      </c>
      <c r="P39" s="2">
        <f>+O40+P60</f>
        <v>-32370106</v>
      </c>
      <c r="Q39" s="2">
        <f>+P40+Q60</f>
        <v>-32370106</v>
      </c>
      <c r="R39" s="2">
        <f>+O39</f>
        <v>-32370106</v>
      </c>
      <c r="S39" s="2">
        <f>+Q40+S60</f>
        <v>-32370106</v>
      </c>
      <c r="T39" s="2">
        <f>+S40+T60</f>
        <v>-32370106</v>
      </c>
      <c r="U39" s="2">
        <f>+T40+U60</f>
        <v>-32370106</v>
      </c>
      <c r="V39" s="2">
        <f>+S39</f>
        <v>-32370106</v>
      </c>
      <c r="W39" s="2">
        <f>+G39</f>
        <v>-32367274</v>
      </c>
      <c r="X39" s="2"/>
      <c r="Y39" s="2">
        <f>+W39-X39</f>
        <v>-32367274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-7215091</v>
      </c>
      <c r="D40" s="43">
        <f t="shared" ref="D40:AA40" si="4">+D38+D39</f>
        <v>0</v>
      </c>
      <c r="E40" s="44">
        <f t="shared" si="4"/>
        <v>21848688</v>
      </c>
      <c r="F40" s="45">
        <f t="shared" si="4"/>
        <v>21848688</v>
      </c>
      <c r="G40" s="45">
        <f t="shared" si="4"/>
        <v>-32367274</v>
      </c>
      <c r="H40" s="45">
        <f t="shared" si="4"/>
        <v>-32367982</v>
      </c>
      <c r="I40" s="45">
        <f t="shared" si="4"/>
        <v>-32368690</v>
      </c>
      <c r="J40" s="45">
        <f>+I40</f>
        <v>-32368690</v>
      </c>
      <c r="K40" s="45">
        <f t="shared" si="4"/>
        <v>-32369398</v>
      </c>
      <c r="L40" s="45">
        <f t="shared" si="4"/>
        <v>-32370106</v>
      </c>
      <c r="M40" s="45">
        <f t="shared" si="4"/>
        <v>-32370106</v>
      </c>
      <c r="N40" s="45">
        <f>+M40</f>
        <v>-32370106</v>
      </c>
      <c r="O40" s="45">
        <f t="shared" si="4"/>
        <v>-32370106</v>
      </c>
      <c r="P40" s="45">
        <f t="shared" si="4"/>
        <v>-32370106</v>
      </c>
      <c r="Q40" s="45">
        <f t="shared" si="4"/>
        <v>-32370106</v>
      </c>
      <c r="R40" s="45">
        <f>+Q40</f>
        <v>-32370106</v>
      </c>
      <c r="S40" s="45">
        <f t="shared" si="4"/>
        <v>-32370106</v>
      </c>
      <c r="T40" s="45">
        <f t="shared" si="4"/>
        <v>-32370106</v>
      </c>
      <c r="U40" s="45">
        <f t="shared" si="4"/>
        <v>-32370106</v>
      </c>
      <c r="V40" s="45">
        <f>+U40</f>
        <v>-32370106</v>
      </c>
      <c r="W40" s="45">
        <f>+V40</f>
        <v>-32370106</v>
      </c>
      <c r="X40" s="45">
        <f t="shared" si="4"/>
        <v>10924344</v>
      </c>
      <c r="Y40" s="45">
        <f t="shared" si="4"/>
        <v>-43294450</v>
      </c>
      <c r="Z40" s="46">
        <f>+IF(X40&lt;&gt;0,+(Y40/X40)*100,0)</f>
        <v>-396.31166869150218</v>
      </c>
      <c r="AA40" s="47">
        <f t="shared" si="4"/>
        <v>21848688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-32367274</v>
      </c>
      <c r="J60">
        <v>-32367274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2051606</v>
      </c>
      <c r="D7" s="18"/>
      <c r="E7" s="19"/>
      <c r="F7" s="20"/>
      <c r="G7" s="20">
        <v>123741</v>
      </c>
      <c r="H7" s="20">
        <v>231877</v>
      </c>
      <c r="I7" s="20">
        <v>128603</v>
      </c>
      <c r="J7" s="20">
        <v>484221</v>
      </c>
      <c r="K7" s="20">
        <v>100288</v>
      </c>
      <c r="L7" s="20">
        <v>148777</v>
      </c>
      <c r="M7" s="20">
        <v>156511</v>
      </c>
      <c r="N7" s="20">
        <v>405576</v>
      </c>
      <c r="O7" s="20"/>
      <c r="P7" s="20"/>
      <c r="Q7" s="20"/>
      <c r="R7" s="20"/>
      <c r="S7" s="20"/>
      <c r="T7" s="20"/>
      <c r="U7" s="20"/>
      <c r="V7" s="20"/>
      <c r="W7" s="20">
        <v>889797</v>
      </c>
      <c r="X7" s="20"/>
      <c r="Y7" s="20">
        <v>889797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2051606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123741</v>
      </c>
      <c r="H17" s="28">
        <f t="shared" si="0"/>
        <v>231877</v>
      </c>
      <c r="I17" s="28">
        <f t="shared" si="0"/>
        <v>128603</v>
      </c>
      <c r="J17" s="28">
        <f t="shared" si="0"/>
        <v>484221</v>
      </c>
      <c r="K17" s="28">
        <f t="shared" si="0"/>
        <v>100288</v>
      </c>
      <c r="L17" s="28">
        <f t="shared" si="0"/>
        <v>148777</v>
      </c>
      <c r="M17" s="28">
        <f t="shared" si="0"/>
        <v>156511</v>
      </c>
      <c r="N17" s="28">
        <f t="shared" si="0"/>
        <v>405576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889797</v>
      </c>
      <c r="X17" s="28">
        <f t="shared" si="0"/>
        <v>0</v>
      </c>
      <c r="Y17" s="28">
        <f t="shared" si="0"/>
        <v>889797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-3635983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-3635983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-1584377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123741</v>
      </c>
      <c r="H38" s="2">
        <f t="shared" si="3"/>
        <v>231877</v>
      </c>
      <c r="I38" s="2">
        <f t="shared" si="3"/>
        <v>128603</v>
      </c>
      <c r="J38" s="2">
        <f t="shared" si="3"/>
        <v>484221</v>
      </c>
      <c r="K38" s="2">
        <f t="shared" si="3"/>
        <v>100288</v>
      </c>
      <c r="L38" s="2">
        <f t="shared" si="3"/>
        <v>148777</v>
      </c>
      <c r="M38" s="2">
        <f t="shared" si="3"/>
        <v>156511</v>
      </c>
      <c r="N38" s="2">
        <f t="shared" si="3"/>
        <v>405576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889797</v>
      </c>
      <c r="X38" s="2">
        <f t="shared" si="3"/>
        <v>0</v>
      </c>
      <c r="Y38" s="2">
        <f t="shared" si="3"/>
        <v>889797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5193750</v>
      </c>
      <c r="D39" s="32"/>
      <c r="E39" s="33">
        <v>5193750</v>
      </c>
      <c r="F39" s="2">
        <v>5193750</v>
      </c>
      <c r="G39" s="2">
        <v>3609373</v>
      </c>
      <c r="H39" s="2">
        <f>+G40+H60</f>
        <v>3733114</v>
      </c>
      <c r="I39" s="2">
        <f>+H40+I60</f>
        <v>3964991</v>
      </c>
      <c r="J39" s="2">
        <f>+G39</f>
        <v>3609373</v>
      </c>
      <c r="K39" s="2">
        <f>+I40+K60</f>
        <v>4093594</v>
      </c>
      <c r="L39" s="2">
        <f>+K40+L60</f>
        <v>4193882</v>
      </c>
      <c r="M39" s="2">
        <f>+L40+M60</f>
        <v>4342659</v>
      </c>
      <c r="N39" s="2">
        <f>+K39</f>
        <v>4093594</v>
      </c>
      <c r="O39" s="2">
        <f>+M40+O60</f>
        <v>4499170</v>
      </c>
      <c r="P39" s="2">
        <f>+O40+P60</f>
        <v>4499170</v>
      </c>
      <c r="Q39" s="2">
        <f>+P40+Q60</f>
        <v>4499170</v>
      </c>
      <c r="R39" s="2">
        <f>+O39</f>
        <v>4499170</v>
      </c>
      <c r="S39" s="2">
        <f>+Q40+S60</f>
        <v>4499170</v>
      </c>
      <c r="T39" s="2">
        <f>+S40+T60</f>
        <v>4499170</v>
      </c>
      <c r="U39" s="2">
        <f>+T40+U60</f>
        <v>4499170</v>
      </c>
      <c r="V39" s="2">
        <f>+S39</f>
        <v>4499170</v>
      </c>
      <c r="W39" s="2">
        <f>+G39</f>
        <v>3609373</v>
      </c>
      <c r="X39" s="2">
        <v>5193750</v>
      </c>
      <c r="Y39" s="2">
        <f>+W39-X39</f>
        <v>-1584377</v>
      </c>
      <c r="Z39" s="34">
        <f>+IF(X39&lt;&gt;0,+(Y39/X39)*100,0)</f>
        <v>-30.505453670276779</v>
      </c>
      <c r="AA39" s="35">
        <v>5193750</v>
      </c>
    </row>
    <row r="40" spans="1:27" x14ac:dyDescent="0.25">
      <c r="A40" s="41" t="s">
        <v>62</v>
      </c>
      <c r="B40" s="42" t="s">
        <v>61</v>
      </c>
      <c r="C40" s="43">
        <f>+C38+C39</f>
        <v>3609373</v>
      </c>
      <c r="D40" s="43">
        <f t="shared" ref="D40:AA40" si="4">+D38+D39</f>
        <v>0</v>
      </c>
      <c r="E40" s="44">
        <f t="shared" si="4"/>
        <v>5193750</v>
      </c>
      <c r="F40" s="45">
        <f t="shared" si="4"/>
        <v>5193750</v>
      </c>
      <c r="G40" s="45">
        <f t="shared" si="4"/>
        <v>3733114</v>
      </c>
      <c r="H40" s="45">
        <f t="shared" si="4"/>
        <v>3964991</v>
      </c>
      <c r="I40" s="45">
        <f t="shared" si="4"/>
        <v>4093594</v>
      </c>
      <c r="J40" s="45">
        <f>+I40</f>
        <v>4093594</v>
      </c>
      <c r="K40" s="45">
        <f t="shared" si="4"/>
        <v>4193882</v>
      </c>
      <c r="L40" s="45">
        <f t="shared" si="4"/>
        <v>4342659</v>
      </c>
      <c r="M40" s="45">
        <f t="shared" si="4"/>
        <v>4499170</v>
      </c>
      <c r="N40" s="45">
        <f>+M40</f>
        <v>4499170</v>
      </c>
      <c r="O40" s="45">
        <f t="shared" si="4"/>
        <v>4499170</v>
      </c>
      <c r="P40" s="45">
        <f t="shared" si="4"/>
        <v>4499170</v>
      </c>
      <c r="Q40" s="45">
        <f t="shared" si="4"/>
        <v>4499170</v>
      </c>
      <c r="R40" s="45">
        <f>+Q40</f>
        <v>4499170</v>
      </c>
      <c r="S40" s="45">
        <f t="shared" si="4"/>
        <v>4499170</v>
      </c>
      <c r="T40" s="45">
        <f t="shared" si="4"/>
        <v>4499170</v>
      </c>
      <c r="U40" s="45">
        <f t="shared" si="4"/>
        <v>4499170</v>
      </c>
      <c r="V40" s="45">
        <f>+U40</f>
        <v>4499170</v>
      </c>
      <c r="W40" s="45">
        <f>+V40</f>
        <v>4499170</v>
      </c>
      <c r="X40" s="45">
        <f t="shared" si="4"/>
        <v>5193750</v>
      </c>
      <c r="Y40" s="45">
        <f t="shared" si="4"/>
        <v>-694580</v>
      </c>
      <c r="Z40" s="46">
        <f>+IF(X40&lt;&gt;0,+(Y40/X40)*100,0)</f>
        <v>-13.373381468110709</v>
      </c>
      <c r="AA40" s="47">
        <f t="shared" si="4"/>
        <v>5193750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3609373</v>
      </c>
      <c r="J60">
        <v>3609373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281478</v>
      </c>
      <c r="D39" s="32"/>
      <c r="E39" s="33"/>
      <c r="F39" s="2"/>
      <c r="G39" s="2">
        <v>281478</v>
      </c>
      <c r="H39" s="2">
        <f>+G40+H60</f>
        <v>281478</v>
      </c>
      <c r="I39" s="2">
        <f>+H40+I60</f>
        <v>281478</v>
      </c>
      <c r="J39" s="2">
        <f>+G39</f>
        <v>281478</v>
      </c>
      <c r="K39" s="2">
        <f>+I40+K60</f>
        <v>281478</v>
      </c>
      <c r="L39" s="2">
        <f>+K40+L60</f>
        <v>281478</v>
      </c>
      <c r="M39" s="2">
        <f>+L40+M60</f>
        <v>281478</v>
      </c>
      <c r="N39" s="2">
        <f>+K39</f>
        <v>281478</v>
      </c>
      <c r="O39" s="2">
        <f>+M40+O60</f>
        <v>281478</v>
      </c>
      <c r="P39" s="2">
        <f>+O40+P60</f>
        <v>281478</v>
      </c>
      <c r="Q39" s="2">
        <f>+P40+Q60</f>
        <v>281478</v>
      </c>
      <c r="R39" s="2">
        <f>+O39</f>
        <v>281478</v>
      </c>
      <c r="S39" s="2">
        <f>+Q40+S60</f>
        <v>281478</v>
      </c>
      <c r="T39" s="2">
        <f>+S40+T60</f>
        <v>281478</v>
      </c>
      <c r="U39" s="2">
        <f>+T40+U60</f>
        <v>281478</v>
      </c>
      <c r="V39" s="2">
        <f>+S39</f>
        <v>281478</v>
      </c>
      <c r="W39" s="2">
        <f>+G39</f>
        <v>281478</v>
      </c>
      <c r="X39" s="2"/>
      <c r="Y39" s="2">
        <f>+W39-X39</f>
        <v>281478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281478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281478</v>
      </c>
      <c r="H40" s="45">
        <f t="shared" si="4"/>
        <v>281478</v>
      </c>
      <c r="I40" s="45">
        <f t="shared" si="4"/>
        <v>281478</v>
      </c>
      <c r="J40" s="45">
        <f>+I40</f>
        <v>281478</v>
      </c>
      <c r="K40" s="45">
        <f t="shared" si="4"/>
        <v>281478</v>
      </c>
      <c r="L40" s="45">
        <f t="shared" si="4"/>
        <v>281478</v>
      </c>
      <c r="M40" s="45">
        <f t="shared" si="4"/>
        <v>281478</v>
      </c>
      <c r="N40" s="45">
        <f>+M40</f>
        <v>281478</v>
      </c>
      <c r="O40" s="45">
        <f t="shared" si="4"/>
        <v>281478</v>
      </c>
      <c r="P40" s="45">
        <f t="shared" si="4"/>
        <v>281478</v>
      </c>
      <c r="Q40" s="45">
        <f t="shared" si="4"/>
        <v>281478</v>
      </c>
      <c r="R40" s="45">
        <f>+Q40</f>
        <v>281478</v>
      </c>
      <c r="S40" s="45">
        <f t="shared" si="4"/>
        <v>281478</v>
      </c>
      <c r="T40" s="45">
        <f t="shared" si="4"/>
        <v>281478</v>
      </c>
      <c r="U40" s="45">
        <f t="shared" si="4"/>
        <v>281478</v>
      </c>
      <c r="V40" s="45">
        <f>+U40</f>
        <v>281478</v>
      </c>
      <c r="W40" s="45">
        <f>+V40</f>
        <v>281478</v>
      </c>
      <c r="X40" s="45">
        <f t="shared" si="4"/>
        <v>0</v>
      </c>
      <c r="Y40" s="45">
        <f t="shared" si="4"/>
        <v>281478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281478</v>
      </c>
      <c r="J60">
        <v>281478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2583</v>
      </c>
      <c r="F8" s="20">
        <v>2583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1290</v>
      </c>
      <c r="Y8" s="20">
        <v>-1290</v>
      </c>
      <c r="Z8" s="21">
        <v>-100</v>
      </c>
      <c r="AA8" s="22">
        <v>2583</v>
      </c>
    </row>
    <row r="9" spans="1:27" x14ac:dyDescent="0.25">
      <c r="A9" s="23" t="s">
        <v>37</v>
      </c>
      <c r="B9" s="17" t="s">
        <v>6</v>
      </c>
      <c r="C9" s="18">
        <v>89640396</v>
      </c>
      <c r="D9" s="18"/>
      <c r="E9" s="19">
        <v>93427189</v>
      </c>
      <c r="F9" s="20">
        <v>93427189</v>
      </c>
      <c r="G9" s="20">
        <v>38927976</v>
      </c>
      <c r="H9" s="20"/>
      <c r="I9" s="20"/>
      <c r="J9" s="20">
        <v>38927976</v>
      </c>
      <c r="K9" s="20"/>
      <c r="L9" s="20"/>
      <c r="M9" s="20">
        <v>31107795</v>
      </c>
      <c r="N9" s="20">
        <v>31107795</v>
      </c>
      <c r="O9" s="20"/>
      <c r="P9" s="20"/>
      <c r="Q9" s="20"/>
      <c r="R9" s="20"/>
      <c r="S9" s="20"/>
      <c r="T9" s="20"/>
      <c r="U9" s="20"/>
      <c r="V9" s="20"/>
      <c r="W9" s="20">
        <v>70035771</v>
      </c>
      <c r="X9" s="20">
        <v>67140380</v>
      </c>
      <c r="Y9" s="20">
        <v>2895391</v>
      </c>
      <c r="Z9" s="21">
        <v>4.3124435697265939</v>
      </c>
      <c r="AA9" s="22">
        <v>93427189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-31096193</v>
      </c>
      <c r="D14" s="18"/>
      <c r="E14" s="19">
        <v>-61032320</v>
      </c>
      <c r="F14" s="20">
        <v>-61032320</v>
      </c>
      <c r="G14" s="20">
        <v>-3811281</v>
      </c>
      <c r="H14" s="20"/>
      <c r="I14" s="20">
        <v>-6691357</v>
      </c>
      <c r="J14" s="20">
        <v>-10502638</v>
      </c>
      <c r="K14" s="20">
        <v>-9777957</v>
      </c>
      <c r="L14" s="20">
        <v>-3926509</v>
      </c>
      <c r="M14" s="20">
        <v>-3880474</v>
      </c>
      <c r="N14" s="20">
        <v>-17584940</v>
      </c>
      <c r="O14" s="20"/>
      <c r="P14" s="20"/>
      <c r="Q14" s="20"/>
      <c r="R14" s="20"/>
      <c r="S14" s="20"/>
      <c r="T14" s="20"/>
      <c r="U14" s="20"/>
      <c r="V14" s="20"/>
      <c r="W14" s="20">
        <v>-28087578</v>
      </c>
      <c r="X14" s="20">
        <v>-17497543</v>
      </c>
      <c r="Y14" s="20">
        <v>-10590035</v>
      </c>
      <c r="Z14" s="21">
        <v>60.522983141118722</v>
      </c>
      <c r="AA14" s="22">
        <v>-61032320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58544203</v>
      </c>
      <c r="D17" s="26">
        <f>SUM(D6:D16)</f>
        <v>0</v>
      </c>
      <c r="E17" s="27">
        <f t="shared" si="0"/>
        <v>32397452</v>
      </c>
      <c r="F17" s="28">
        <f t="shared" si="0"/>
        <v>32397452</v>
      </c>
      <c r="G17" s="28">
        <f t="shared" si="0"/>
        <v>35116695</v>
      </c>
      <c r="H17" s="28">
        <f t="shared" si="0"/>
        <v>0</v>
      </c>
      <c r="I17" s="28">
        <f t="shared" si="0"/>
        <v>-6691357</v>
      </c>
      <c r="J17" s="28">
        <f t="shared" si="0"/>
        <v>28425338</v>
      </c>
      <c r="K17" s="28">
        <f t="shared" si="0"/>
        <v>-9777957</v>
      </c>
      <c r="L17" s="28">
        <f t="shared" si="0"/>
        <v>-3926509</v>
      </c>
      <c r="M17" s="28">
        <f t="shared" si="0"/>
        <v>27227321</v>
      </c>
      <c r="N17" s="28">
        <f t="shared" si="0"/>
        <v>13522855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41948193</v>
      </c>
      <c r="X17" s="28">
        <f t="shared" si="0"/>
        <v>49644127</v>
      </c>
      <c r="Y17" s="28">
        <f t="shared" si="0"/>
        <v>-7695934</v>
      </c>
      <c r="Z17" s="29">
        <f>+IF(X17&lt;&gt;0,+(Y17/X17)*100,0)</f>
        <v>-15.502204319153401</v>
      </c>
      <c r="AA17" s="30">
        <f>SUM(AA6:AA16)</f>
        <v>32397452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-43439254</v>
      </c>
      <c r="D26" s="18"/>
      <c r="E26" s="19">
        <v>-1080000</v>
      </c>
      <c r="F26" s="20">
        <v>-1080000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-1080000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-43439254</v>
      </c>
      <c r="D27" s="26">
        <f>SUM(D21:D26)</f>
        <v>0</v>
      </c>
      <c r="E27" s="27">
        <f t="shared" si="1"/>
        <v>-1080000</v>
      </c>
      <c r="F27" s="28">
        <f t="shared" si="1"/>
        <v>-1080000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-1080000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15104949</v>
      </c>
      <c r="D38" s="32">
        <f>+D17+D27+D36</f>
        <v>0</v>
      </c>
      <c r="E38" s="33">
        <f t="shared" si="3"/>
        <v>31317452</v>
      </c>
      <c r="F38" s="2">
        <f t="shared" si="3"/>
        <v>31317452</v>
      </c>
      <c r="G38" s="2">
        <f t="shared" si="3"/>
        <v>35116695</v>
      </c>
      <c r="H38" s="2">
        <f t="shared" si="3"/>
        <v>0</v>
      </c>
      <c r="I38" s="2">
        <f t="shared" si="3"/>
        <v>-6691357</v>
      </c>
      <c r="J38" s="2">
        <f t="shared" si="3"/>
        <v>28425338</v>
      </c>
      <c r="K38" s="2">
        <f t="shared" si="3"/>
        <v>-9777957</v>
      </c>
      <c r="L38" s="2">
        <f t="shared" si="3"/>
        <v>-3926509</v>
      </c>
      <c r="M38" s="2">
        <f t="shared" si="3"/>
        <v>27227321</v>
      </c>
      <c r="N38" s="2">
        <f t="shared" si="3"/>
        <v>13522855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41948193</v>
      </c>
      <c r="X38" s="2">
        <f t="shared" si="3"/>
        <v>49644127</v>
      </c>
      <c r="Y38" s="2">
        <f t="shared" si="3"/>
        <v>-7695934</v>
      </c>
      <c r="Z38" s="34">
        <f>+IF(X38&lt;&gt;0,+(Y38/X38)*100,0)</f>
        <v>-15.502204319153401</v>
      </c>
      <c r="AA38" s="35">
        <f>+AA17+AA27+AA36</f>
        <v>31317452</v>
      </c>
    </row>
    <row r="39" spans="1:27" x14ac:dyDescent="0.25">
      <c r="A39" s="23" t="s">
        <v>60</v>
      </c>
      <c r="B39" s="17"/>
      <c r="C39" s="32">
        <v>-116526602</v>
      </c>
      <c r="D39" s="32"/>
      <c r="E39" s="33">
        <v>-128179262</v>
      </c>
      <c r="F39" s="2">
        <v>-128179262</v>
      </c>
      <c r="G39" s="2">
        <v>-98206252</v>
      </c>
      <c r="H39" s="2">
        <f>+G40+H60</f>
        <v>-66304957</v>
      </c>
      <c r="I39" s="2">
        <f>+H40+I60</f>
        <v>-66304957</v>
      </c>
      <c r="J39" s="2">
        <f>+G39</f>
        <v>-98206252</v>
      </c>
      <c r="K39" s="2">
        <f>+I40+K60</f>
        <v>-72996314</v>
      </c>
      <c r="L39" s="2">
        <f>+K40+L60</f>
        <v>-82774271</v>
      </c>
      <c r="M39" s="2">
        <f>+L40+M60</f>
        <v>-86700780</v>
      </c>
      <c r="N39" s="2">
        <f>+K39</f>
        <v>-72996314</v>
      </c>
      <c r="O39" s="2">
        <f>+M40+O60</f>
        <v>-59473459</v>
      </c>
      <c r="P39" s="2">
        <f>+O40+P60</f>
        <v>-59473459</v>
      </c>
      <c r="Q39" s="2">
        <f>+P40+Q60</f>
        <v>-59473459</v>
      </c>
      <c r="R39" s="2">
        <f>+O39</f>
        <v>-59473459</v>
      </c>
      <c r="S39" s="2">
        <f>+Q40+S60</f>
        <v>-59473459</v>
      </c>
      <c r="T39" s="2">
        <f>+S40+T60</f>
        <v>-59473459</v>
      </c>
      <c r="U39" s="2">
        <f>+T40+U60</f>
        <v>-59473459</v>
      </c>
      <c r="V39" s="2">
        <f>+S39</f>
        <v>-59473459</v>
      </c>
      <c r="W39" s="2">
        <f>+G39</f>
        <v>-98206252</v>
      </c>
      <c r="X39" s="2">
        <v>-128179262</v>
      </c>
      <c r="Y39" s="2">
        <f>+W39-X39</f>
        <v>29973010</v>
      </c>
      <c r="Z39" s="34">
        <f>+IF(X39&lt;&gt;0,+(Y39/X39)*100,0)</f>
        <v>-23.383665604191105</v>
      </c>
      <c r="AA39" s="35">
        <v>-128179262</v>
      </c>
    </row>
    <row r="40" spans="1:27" x14ac:dyDescent="0.25">
      <c r="A40" s="41" t="s">
        <v>62</v>
      </c>
      <c r="B40" s="42" t="s">
        <v>61</v>
      </c>
      <c r="C40" s="43">
        <f>+C38+C39</f>
        <v>-101421653</v>
      </c>
      <c r="D40" s="43">
        <f t="shared" ref="D40:AA40" si="4">+D38+D39</f>
        <v>0</v>
      </c>
      <c r="E40" s="44">
        <f t="shared" si="4"/>
        <v>-96861810</v>
      </c>
      <c r="F40" s="45">
        <f t="shared" si="4"/>
        <v>-96861810</v>
      </c>
      <c r="G40" s="45">
        <f t="shared" si="4"/>
        <v>-63089557</v>
      </c>
      <c r="H40" s="45">
        <f t="shared" si="4"/>
        <v>-66304957</v>
      </c>
      <c r="I40" s="45">
        <f t="shared" si="4"/>
        <v>-72996314</v>
      </c>
      <c r="J40" s="45">
        <f>+I40</f>
        <v>-72996314</v>
      </c>
      <c r="K40" s="45">
        <f t="shared" si="4"/>
        <v>-82774271</v>
      </c>
      <c r="L40" s="45">
        <f t="shared" si="4"/>
        <v>-86700780</v>
      </c>
      <c r="M40" s="45">
        <f t="shared" si="4"/>
        <v>-59473459</v>
      </c>
      <c r="N40" s="45">
        <f>+M40</f>
        <v>-59473459</v>
      </c>
      <c r="O40" s="45">
        <f t="shared" si="4"/>
        <v>-59473459</v>
      </c>
      <c r="P40" s="45">
        <f t="shared" si="4"/>
        <v>-59473459</v>
      </c>
      <c r="Q40" s="45">
        <f t="shared" si="4"/>
        <v>-59473459</v>
      </c>
      <c r="R40" s="45">
        <f>+Q40</f>
        <v>-59473459</v>
      </c>
      <c r="S40" s="45">
        <f t="shared" si="4"/>
        <v>-59473459</v>
      </c>
      <c r="T40" s="45">
        <f t="shared" si="4"/>
        <v>-59473459</v>
      </c>
      <c r="U40" s="45">
        <f t="shared" si="4"/>
        <v>-59473459</v>
      </c>
      <c r="V40" s="45">
        <f>+U40</f>
        <v>-59473459</v>
      </c>
      <c r="W40" s="45">
        <f>+V40</f>
        <v>-59473459</v>
      </c>
      <c r="X40" s="45">
        <f t="shared" si="4"/>
        <v>-78535135</v>
      </c>
      <c r="Y40" s="45">
        <f t="shared" si="4"/>
        <v>22277076</v>
      </c>
      <c r="Z40" s="46">
        <f>+IF(X40&lt;&gt;0,+(Y40/X40)*100,0)</f>
        <v>-28.365744835098326</v>
      </c>
      <c r="AA40" s="47">
        <f t="shared" si="4"/>
        <v>-96861810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-98206252</v>
      </c>
      <c r="H60">
        <v>-3215400</v>
      </c>
      <c r="J60">
        <v>-98206252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-835729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-835729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-835729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-835729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199794699</v>
      </c>
      <c r="D7" s="18"/>
      <c r="E7" s="19">
        <v>145664077</v>
      </c>
      <c r="F7" s="20">
        <v>145664077</v>
      </c>
      <c r="G7" s="20">
        <v>17123896</v>
      </c>
      <c r="H7" s="20">
        <v>16801771</v>
      </c>
      <c r="I7" s="20">
        <v>17687208</v>
      </c>
      <c r="J7" s="20">
        <v>51612875</v>
      </c>
      <c r="K7" s="20">
        <v>16605999</v>
      </c>
      <c r="L7" s="20">
        <v>15551830</v>
      </c>
      <c r="M7" s="20">
        <v>17129984</v>
      </c>
      <c r="N7" s="20">
        <v>49287813</v>
      </c>
      <c r="O7" s="20"/>
      <c r="P7" s="20"/>
      <c r="Q7" s="20"/>
      <c r="R7" s="20"/>
      <c r="S7" s="20"/>
      <c r="T7" s="20"/>
      <c r="U7" s="20"/>
      <c r="V7" s="20"/>
      <c r="W7" s="20">
        <v>100900688</v>
      </c>
      <c r="X7" s="20">
        <v>72832026</v>
      </c>
      <c r="Y7" s="20">
        <v>28068662</v>
      </c>
      <c r="Z7" s="21">
        <v>38.5389004556869</v>
      </c>
      <c r="AA7" s="22">
        <v>145664077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530</v>
      </c>
      <c r="F8" s="20">
        <v>530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264</v>
      </c>
      <c r="Y8" s="20">
        <v>-264</v>
      </c>
      <c r="Z8" s="21">
        <v>-100</v>
      </c>
      <c r="AA8" s="22">
        <v>530</v>
      </c>
    </row>
    <row r="9" spans="1:27" x14ac:dyDescent="0.25">
      <c r="A9" s="23" t="s">
        <v>37</v>
      </c>
      <c r="B9" s="17" t="s">
        <v>6</v>
      </c>
      <c r="C9" s="18">
        <v>6101630</v>
      </c>
      <c r="D9" s="18"/>
      <c r="E9" s="19">
        <v>36444435</v>
      </c>
      <c r="F9" s="20">
        <v>36444435</v>
      </c>
      <c r="G9" s="20">
        <v>19173206</v>
      </c>
      <c r="H9" s="20"/>
      <c r="I9" s="20"/>
      <c r="J9" s="20">
        <v>19173206</v>
      </c>
      <c r="K9" s="20"/>
      <c r="L9" s="20"/>
      <c r="M9" s="20">
        <v>10068214</v>
      </c>
      <c r="N9" s="20">
        <v>10068214</v>
      </c>
      <c r="O9" s="20"/>
      <c r="P9" s="20"/>
      <c r="Q9" s="20"/>
      <c r="R9" s="20"/>
      <c r="S9" s="20"/>
      <c r="T9" s="20"/>
      <c r="U9" s="20"/>
      <c r="V9" s="20"/>
      <c r="W9" s="20">
        <v>29241420</v>
      </c>
      <c r="X9" s="20">
        <v>18222216</v>
      </c>
      <c r="Y9" s="20">
        <v>11019204</v>
      </c>
      <c r="Z9" s="21">
        <v>60.471262112138277</v>
      </c>
      <c r="AA9" s="22">
        <v>36444435</v>
      </c>
    </row>
    <row r="10" spans="1:27" x14ac:dyDescent="0.25">
      <c r="A10" s="23" t="s">
        <v>38</v>
      </c>
      <c r="B10" s="17" t="s">
        <v>6</v>
      </c>
      <c r="C10" s="18">
        <v>48505000</v>
      </c>
      <c r="D10" s="18"/>
      <c r="E10" s="19">
        <v>81580529</v>
      </c>
      <c r="F10" s="20">
        <v>81580529</v>
      </c>
      <c r="G10" s="20">
        <v>2001277</v>
      </c>
      <c r="H10" s="20">
        <v>49183990</v>
      </c>
      <c r="I10" s="20"/>
      <c r="J10" s="20">
        <v>51185267</v>
      </c>
      <c r="K10" s="20"/>
      <c r="L10" s="20">
        <v>27697832</v>
      </c>
      <c r="M10" s="20"/>
      <c r="N10" s="20">
        <v>27697832</v>
      </c>
      <c r="O10" s="20"/>
      <c r="P10" s="20"/>
      <c r="Q10" s="20"/>
      <c r="R10" s="20"/>
      <c r="S10" s="20"/>
      <c r="T10" s="20"/>
      <c r="U10" s="20"/>
      <c r="V10" s="20"/>
      <c r="W10" s="20">
        <v>78883099</v>
      </c>
      <c r="X10" s="20">
        <v>40790262</v>
      </c>
      <c r="Y10" s="20">
        <v>38092837</v>
      </c>
      <c r="Z10" s="21">
        <v>93.387085868681112</v>
      </c>
      <c r="AA10" s="22">
        <v>81580529</v>
      </c>
    </row>
    <row r="11" spans="1:27" x14ac:dyDescent="0.25">
      <c r="A11" s="23" t="s">
        <v>39</v>
      </c>
      <c r="B11" s="17" t="s">
        <v>32</v>
      </c>
      <c r="C11" s="18">
        <v>1214492</v>
      </c>
      <c r="D11" s="18"/>
      <c r="E11" s="19">
        <v>9399226</v>
      </c>
      <c r="F11" s="20">
        <v>9399226</v>
      </c>
      <c r="G11" s="20">
        <v>200279</v>
      </c>
      <c r="H11" s="20">
        <v>200564</v>
      </c>
      <c r="I11" s="20">
        <v>257633</v>
      </c>
      <c r="J11" s="20">
        <v>658476</v>
      </c>
      <c r="K11" s="20">
        <v>232402</v>
      </c>
      <c r="L11" s="20">
        <v>148153</v>
      </c>
      <c r="M11" s="20">
        <v>243466</v>
      </c>
      <c r="N11" s="20">
        <v>624021</v>
      </c>
      <c r="O11" s="20"/>
      <c r="P11" s="20"/>
      <c r="Q11" s="20"/>
      <c r="R11" s="20"/>
      <c r="S11" s="20"/>
      <c r="T11" s="20"/>
      <c r="U11" s="20"/>
      <c r="V11" s="20"/>
      <c r="W11" s="20">
        <v>1282497</v>
      </c>
      <c r="X11" s="20">
        <v>4699626</v>
      </c>
      <c r="Y11" s="20">
        <v>-3417129</v>
      </c>
      <c r="Z11" s="21">
        <v>-72.710658252380085</v>
      </c>
      <c r="AA11" s="22">
        <v>9399226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-40330017</v>
      </c>
      <c r="D14" s="18"/>
      <c r="E14" s="19">
        <v>-102702742</v>
      </c>
      <c r="F14" s="20">
        <v>-102702742</v>
      </c>
      <c r="G14" s="20">
        <v>-1957414</v>
      </c>
      <c r="H14" s="20">
        <v>-1580043</v>
      </c>
      <c r="I14" s="20">
        <v>-4685624</v>
      </c>
      <c r="J14" s="20">
        <v>-8223081</v>
      </c>
      <c r="K14" s="20">
        <v>-6137725</v>
      </c>
      <c r="L14" s="20">
        <v>-7423926</v>
      </c>
      <c r="M14" s="20">
        <v>-8118729</v>
      </c>
      <c r="N14" s="20">
        <v>-21680380</v>
      </c>
      <c r="O14" s="20"/>
      <c r="P14" s="20"/>
      <c r="Q14" s="20"/>
      <c r="R14" s="20"/>
      <c r="S14" s="20"/>
      <c r="T14" s="20"/>
      <c r="U14" s="20"/>
      <c r="V14" s="20"/>
      <c r="W14" s="20">
        <v>-29903461</v>
      </c>
      <c r="X14" s="20">
        <v>-51351354</v>
      </c>
      <c r="Y14" s="20">
        <v>21447893</v>
      </c>
      <c r="Z14" s="21">
        <v>-41.76694737202061</v>
      </c>
      <c r="AA14" s="22">
        <v>-102702742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215285804</v>
      </c>
      <c r="D17" s="26">
        <f>SUM(D6:D16)</f>
        <v>0</v>
      </c>
      <c r="E17" s="27">
        <f t="shared" si="0"/>
        <v>170386055</v>
      </c>
      <c r="F17" s="28">
        <f t="shared" si="0"/>
        <v>170386055</v>
      </c>
      <c r="G17" s="28">
        <f t="shared" si="0"/>
        <v>36541244</v>
      </c>
      <c r="H17" s="28">
        <f t="shared" si="0"/>
        <v>64606282</v>
      </c>
      <c r="I17" s="28">
        <f t="shared" si="0"/>
        <v>13259217</v>
      </c>
      <c r="J17" s="28">
        <f t="shared" si="0"/>
        <v>114406743</v>
      </c>
      <c r="K17" s="28">
        <f t="shared" si="0"/>
        <v>10700676</v>
      </c>
      <c r="L17" s="28">
        <f t="shared" si="0"/>
        <v>35973889</v>
      </c>
      <c r="M17" s="28">
        <f t="shared" si="0"/>
        <v>19322935</v>
      </c>
      <c r="N17" s="28">
        <f t="shared" si="0"/>
        <v>65997500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180404243</v>
      </c>
      <c r="X17" s="28">
        <f t="shared" si="0"/>
        <v>85193040</v>
      </c>
      <c r="Y17" s="28">
        <f t="shared" si="0"/>
        <v>95211203</v>
      </c>
      <c r="Z17" s="29">
        <f>+IF(X17&lt;&gt;0,+(Y17/X17)*100,0)</f>
        <v>111.75936790141543</v>
      </c>
      <c r="AA17" s="30">
        <f>SUM(AA6:AA16)</f>
        <v>170386055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-87997026</v>
      </c>
      <c r="D26" s="18"/>
      <c r="E26" s="19">
        <v>-67392611</v>
      </c>
      <c r="F26" s="20">
        <v>-67392611</v>
      </c>
      <c r="G26" s="20">
        <v>-3845479</v>
      </c>
      <c r="H26" s="20">
        <v>-7690873</v>
      </c>
      <c r="I26" s="20">
        <v>-7352093</v>
      </c>
      <c r="J26" s="20">
        <v>-18888445</v>
      </c>
      <c r="K26" s="20">
        <v>-13269417</v>
      </c>
      <c r="L26" s="20">
        <v>-2948711</v>
      </c>
      <c r="M26" s="20">
        <v>-11258377</v>
      </c>
      <c r="N26" s="20">
        <v>-27476505</v>
      </c>
      <c r="O26" s="20"/>
      <c r="P26" s="20"/>
      <c r="Q26" s="20"/>
      <c r="R26" s="20"/>
      <c r="S26" s="20"/>
      <c r="T26" s="20"/>
      <c r="U26" s="20"/>
      <c r="V26" s="20"/>
      <c r="W26" s="20">
        <v>-46364950</v>
      </c>
      <c r="X26" s="20">
        <v>-33696312</v>
      </c>
      <c r="Y26" s="20">
        <v>-12668638</v>
      </c>
      <c r="Z26" s="21">
        <v>37.596512045591219</v>
      </c>
      <c r="AA26" s="22">
        <v>-67392611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-87997026</v>
      </c>
      <c r="D27" s="26">
        <f>SUM(D21:D26)</f>
        <v>0</v>
      </c>
      <c r="E27" s="27">
        <f t="shared" si="1"/>
        <v>-67392611</v>
      </c>
      <c r="F27" s="28">
        <f t="shared" si="1"/>
        <v>-67392611</v>
      </c>
      <c r="G27" s="28">
        <f t="shared" si="1"/>
        <v>-3845479</v>
      </c>
      <c r="H27" s="28">
        <f t="shared" si="1"/>
        <v>-7690873</v>
      </c>
      <c r="I27" s="28">
        <f t="shared" si="1"/>
        <v>-7352093</v>
      </c>
      <c r="J27" s="28">
        <f t="shared" si="1"/>
        <v>-18888445</v>
      </c>
      <c r="K27" s="28">
        <f t="shared" si="1"/>
        <v>-13269417</v>
      </c>
      <c r="L27" s="28">
        <f t="shared" si="1"/>
        <v>-2948711</v>
      </c>
      <c r="M27" s="28">
        <f t="shared" si="1"/>
        <v>-11258377</v>
      </c>
      <c r="N27" s="28">
        <f t="shared" si="1"/>
        <v>-27476505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-46364950</v>
      </c>
      <c r="X27" s="28">
        <f t="shared" si="1"/>
        <v>-33696312</v>
      </c>
      <c r="Y27" s="28">
        <f t="shared" si="1"/>
        <v>-12668638</v>
      </c>
      <c r="Z27" s="29">
        <f>+IF(X27&lt;&gt;0,+(Y27/X27)*100,0)</f>
        <v>37.596512045591219</v>
      </c>
      <c r="AA27" s="30">
        <f>SUM(AA21:AA26)</f>
        <v>-67392611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127288778</v>
      </c>
      <c r="D38" s="32">
        <f>+D17+D27+D36</f>
        <v>0</v>
      </c>
      <c r="E38" s="33">
        <f t="shared" si="3"/>
        <v>102993444</v>
      </c>
      <c r="F38" s="2">
        <f t="shared" si="3"/>
        <v>102993444</v>
      </c>
      <c r="G38" s="2">
        <f t="shared" si="3"/>
        <v>32695765</v>
      </c>
      <c r="H38" s="2">
        <f t="shared" si="3"/>
        <v>56915409</v>
      </c>
      <c r="I38" s="2">
        <f t="shared" si="3"/>
        <v>5907124</v>
      </c>
      <c r="J38" s="2">
        <f t="shared" si="3"/>
        <v>95518298</v>
      </c>
      <c r="K38" s="2">
        <f t="shared" si="3"/>
        <v>-2568741</v>
      </c>
      <c r="L38" s="2">
        <f t="shared" si="3"/>
        <v>33025178</v>
      </c>
      <c r="M38" s="2">
        <f t="shared" si="3"/>
        <v>8064558</v>
      </c>
      <c r="N38" s="2">
        <f t="shared" si="3"/>
        <v>38520995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134039293</v>
      </c>
      <c r="X38" s="2">
        <f t="shared" si="3"/>
        <v>51496728</v>
      </c>
      <c r="Y38" s="2">
        <f t="shared" si="3"/>
        <v>82542565</v>
      </c>
      <c r="Z38" s="34">
        <f>+IF(X38&lt;&gt;0,+(Y38/X38)*100,0)</f>
        <v>160.28700891443043</v>
      </c>
      <c r="AA38" s="35">
        <f>+AA17+AA27+AA36</f>
        <v>102993444</v>
      </c>
    </row>
    <row r="39" spans="1:27" x14ac:dyDescent="0.25">
      <c r="A39" s="23" t="s">
        <v>60</v>
      </c>
      <c r="B39" s="17"/>
      <c r="C39" s="32">
        <v>-504067551</v>
      </c>
      <c r="D39" s="32"/>
      <c r="E39" s="33">
        <v>-317421776</v>
      </c>
      <c r="F39" s="2">
        <v>-317421776</v>
      </c>
      <c r="G39" s="2">
        <v>-378136345</v>
      </c>
      <c r="H39" s="2">
        <f>+G40+H60</f>
        <v>-345440580</v>
      </c>
      <c r="I39" s="2">
        <f>+H40+I60</f>
        <v>-288525171</v>
      </c>
      <c r="J39" s="2">
        <f>+G39</f>
        <v>-378136345</v>
      </c>
      <c r="K39" s="2">
        <f>+I40+K60</f>
        <v>-282618047</v>
      </c>
      <c r="L39" s="2">
        <f>+K40+L60</f>
        <v>-285186788</v>
      </c>
      <c r="M39" s="2">
        <f>+L40+M60</f>
        <v>-252161610</v>
      </c>
      <c r="N39" s="2">
        <f>+K39</f>
        <v>-282618047</v>
      </c>
      <c r="O39" s="2">
        <f>+M40+O60</f>
        <v>-244097052</v>
      </c>
      <c r="P39" s="2">
        <f>+O40+P60</f>
        <v>-244097052</v>
      </c>
      <c r="Q39" s="2">
        <f>+P40+Q60</f>
        <v>-244097052</v>
      </c>
      <c r="R39" s="2">
        <f>+O39</f>
        <v>-244097052</v>
      </c>
      <c r="S39" s="2">
        <f>+Q40+S60</f>
        <v>-244097052</v>
      </c>
      <c r="T39" s="2">
        <f>+S40+T60</f>
        <v>-244097052</v>
      </c>
      <c r="U39" s="2">
        <f>+T40+U60</f>
        <v>-244097052</v>
      </c>
      <c r="V39" s="2">
        <f>+S39</f>
        <v>-244097052</v>
      </c>
      <c r="W39" s="2">
        <f>+G39</f>
        <v>-378136345</v>
      </c>
      <c r="X39" s="2">
        <v>-317421776</v>
      </c>
      <c r="Y39" s="2">
        <f>+W39-X39</f>
        <v>-60714569</v>
      </c>
      <c r="Z39" s="34">
        <f>+IF(X39&lt;&gt;0,+(Y39/X39)*100,0)</f>
        <v>19.127411409858659</v>
      </c>
      <c r="AA39" s="35">
        <v>-317421776</v>
      </c>
    </row>
    <row r="40" spans="1:27" x14ac:dyDescent="0.25">
      <c r="A40" s="41" t="s">
        <v>62</v>
      </c>
      <c r="B40" s="42" t="s">
        <v>61</v>
      </c>
      <c r="C40" s="43">
        <f>+C38+C39</f>
        <v>-376778773</v>
      </c>
      <c r="D40" s="43">
        <f t="shared" ref="D40:AA40" si="4">+D38+D39</f>
        <v>0</v>
      </c>
      <c r="E40" s="44">
        <f t="shared" si="4"/>
        <v>-214428332</v>
      </c>
      <c r="F40" s="45">
        <f t="shared" si="4"/>
        <v>-214428332</v>
      </c>
      <c r="G40" s="45">
        <f t="shared" si="4"/>
        <v>-345440580</v>
      </c>
      <c r="H40" s="45">
        <f t="shared" si="4"/>
        <v>-288525171</v>
      </c>
      <c r="I40" s="45">
        <f t="shared" si="4"/>
        <v>-282618047</v>
      </c>
      <c r="J40" s="45">
        <f>+I40</f>
        <v>-282618047</v>
      </c>
      <c r="K40" s="45">
        <f t="shared" si="4"/>
        <v>-285186788</v>
      </c>
      <c r="L40" s="45">
        <f t="shared" si="4"/>
        <v>-252161610</v>
      </c>
      <c r="M40" s="45">
        <f t="shared" si="4"/>
        <v>-244097052</v>
      </c>
      <c r="N40" s="45">
        <f>+M40</f>
        <v>-244097052</v>
      </c>
      <c r="O40" s="45">
        <f t="shared" si="4"/>
        <v>-244097052</v>
      </c>
      <c r="P40" s="45">
        <f t="shared" si="4"/>
        <v>-244097052</v>
      </c>
      <c r="Q40" s="45">
        <f t="shared" si="4"/>
        <v>-244097052</v>
      </c>
      <c r="R40" s="45">
        <f>+Q40</f>
        <v>-244097052</v>
      </c>
      <c r="S40" s="45">
        <f t="shared" si="4"/>
        <v>-244097052</v>
      </c>
      <c r="T40" s="45">
        <f t="shared" si="4"/>
        <v>-244097052</v>
      </c>
      <c r="U40" s="45">
        <f t="shared" si="4"/>
        <v>-244097052</v>
      </c>
      <c r="V40" s="45">
        <f>+U40</f>
        <v>-244097052</v>
      </c>
      <c r="W40" s="45">
        <f>+V40</f>
        <v>-244097052</v>
      </c>
      <c r="X40" s="45">
        <f t="shared" si="4"/>
        <v>-265925048</v>
      </c>
      <c r="Y40" s="45">
        <f t="shared" si="4"/>
        <v>21827996</v>
      </c>
      <c r="Z40" s="46">
        <f>+IF(X40&lt;&gt;0,+(Y40/X40)*100,0)</f>
        <v>-8.2083264303857533</v>
      </c>
      <c r="AA40" s="47">
        <f t="shared" si="4"/>
        <v>-214428332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-378136345</v>
      </c>
      <c r="J60">
        <v>-378136345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-32492000</v>
      </c>
      <c r="F14" s="20">
        <v>-32492000</v>
      </c>
      <c r="G14" s="20">
        <v>-5539461</v>
      </c>
      <c r="H14" s="20"/>
      <c r="I14" s="20"/>
      <c r="J14" s="20">
        <v>-5539461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-5539461</v>
      </c>
      <c r="X14" s="20">
        <v>-12968550</v>
      </c>
      <c r="Y14" s="20">
        <v>7429089</v>
      </c>
      <c r="Z14" s="21">
        <v>-57.285425124628432</v>
      </c>
      <c r="AA14" s="22">
        <v>-32492000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-32492000</v>
      </c>
      <c r="F17" s="28">
        <f t="shared" si="0"/>
        <v>-32492000</v>
      </c>
      <c r="G17" s="28">
        <f t="shared" si="0"/>
        <v>-5539461</v>
      </c>
      <c r="H17" s="28">
        <f t="shared" si="0"/>
        <v>0</v>
      </c>
      <c r="I17" s="28">
        <f t="shared" si="0"/>
        <v>0</v>
      </c>
      <c r="J17" s="28">
        <f t="shared" si="0"/>
        <v>-5539461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-5539461</v>
      </c>
      <c r="X17" s="28">
        <f t="shared" si="0"/>
        <v>-12968550</v>
      </c>
      <c r="Y17" s="28">
        <f t="shared" si="0"/>
        <v>7429089</v>
      </c>
      <c r="Z17" s="29">
        <f>+IF(X17&lt;&gt;0,+(Y17/X17)*100,0)</f>
        <v>-57.285425124628432</v>
      </c>
      <c r="AA17" s="30">
        <f>SUM(AA6:AA16)</f>
        <v>-32492000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-5000000</v>
      </c>
      <c r="F26" s="20">
        <v>-5000000</v>
      </c>
      <c r="G26" s="20"/>
      <c r="H26" s="20"/>
      <c r="I26" s="20"/>
      <c r="J26" s="20"/>
      <c r="K26" s="20">
        <v>-3190752</v>
      </c>
      <c r="L26" s="20">
        <v>-2559248</v>
      </c>
      <c r="M26" s="20"/>
      <c r="N26" s="20">
        <v>-5750000</v>
      </c>
      <c r="O26" s="20"/>
      <c r="P26" s="20"/>
      <c r="Q26" s="20"/>
      <c r="R26" s="20"/>
      <c r="S26" s="20"/>
      <c r="T26" s="20"/>
      <c r="U26" s="20"/>
      <c r="V26" s="20"/>
      <c r="W26" s="20">
        <v>-5750000</v>
      </c>
      <c r="X26" s="20">
        <v>-2500002</v>
      </c>
      <c r="Y26" s="20">
        <v>-3249998</v>
      </c>
      <c r="Z26" s="21">
        <v>129.99981600014721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-3190752</v>
      </c>
      <c r="L27" s="28">
        <f t="shared" si="1"/>
        <v>-2559248</v>
      </c>
      <c r="M27" s="28">
        <f t="shared" si="1"/>
        <v>0</v>
      </c>
      <c r="N27" s="28">
        <f t="shared" si="1"/>
        <v>-5750000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-5750000</v>
      </c>
      <c r="X27" s="28">
        <f t="shared" si="1"/>
        <v>-2500002</v>
      </c>
      <c r="Y27" s="28">
        <f t="shared" si="1"/>
        <v>-3249998</v>
      </c>
      <c r="Z27" s="29">
        <f>+IF(X27&lt;&gt;0,+(Y27/X27)*100,0)</f>
        <v>129.99981600014721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-37492000</v>
      </c>
      <c r="F38" s="2">
        <f t="shared" si="3"/>
        <v>-37492000</v>
      </c>
      <c r="G38" s="2">
        <f t="shared" si="3"/>
        <v>-5539461</v>
      </c>
      <c r="H38" s="2">
        <f t="shared" si="3"/>
        <v>0</v>
      </c>
      <c r="I38" s="2">
        <f t="shared" si="3"/>
        <v>0</v>
      </c>
      <c r="J38" s="2">
        <f t="shared" si="3"/>
        <v>-5539461</v>
      </c>
      <c r="K38" s="2">
        <f t="shared" si="3"/>
        <v>-3190752</v>
      </c>
      <c r="L38" s="2">
        <f t="shared" si="3"/>
        <v>-2559248</v>
      </c>
      <c r="M38" s="2">
        <f t="shared" si="3"/>
        <v>0</v>
      </c>
      <c r="N38" s="2">
        <f t="shared" si="3"/>
        <v>-5750000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-11289461</v>
      </c>
      <c r="X38" s="2">
        <f t="shared" si="3"/>
        <v>-15468552</v>
      </c>
      <c r="Y38" s="2">
        <f t="shared" si="3"/>
        <v>4179091</v>
      </c>
      <c r="Z38" s="34">
        <f>+IF(X38&lt;&gt;0,+(Y38/X38)*100,0)</f>
        <v>-27.016691672239261</v>
      </c>
      <c r="AA38" s="35">
        <f>+AA17+AA27+AA36</f>
        <v>-37492000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-5539461</v>
      </c>
      <c r="I39" s="2">
        <f>+H40+I60</f>
        <v>-5539461</v>
      </c>
      <c r="J39" s="2">
        <f>+G39</f>
        <v>0</v>
      </c>
      <c r="K39" s="2">
        <f>+I40+K60</f>
        <v>-5539461</v>
      </c>
      <c r="L39" s="2">
        <f>+K40+L60</f>
        <v>-8730213</v>
      </c>
      <c r="M39" s="2">
        <f>+L40+M60</f>
        <v>-11289461</v>
      </c>
      <c r="N39" s="2">
        <f>+K39</f>
        <v>-5539461</v>
      </c>
      <c r="O39" s="2">
        <f>+M40+O60</f>
        <v>-11289461</v>
      </c>
      <c r="P39" s="2">
        <f>+O40+P60</f>
        <v>-11289461</v>
      </c>
      <c r="Q39" s="2">
        <f>+P40+Q60</f>
        <v>-11289461</v>
      </c>
      <c r="R39" s="2">
        <f>+O39</f>
        <v>-11289461</v>
      </c>
      <c r="S39" s="2">
        <f>+Q40+S60</f>
        <v>-11289461</v>
      </c>
      <c r="T39" s="2">
        <f>+S40+T60</f>
        <v>-11289461</v>
      </c>
      <c r="U39" s="2">
        <f>+T40+U60</f>
        <v>-11289461</v>
      </c>
      <c r="V39" s="2">
        <f>+S39</f>
        <v>-11289461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-37492000</v>
      </c>
      <c r="F40" s="45">
        <f t="shared" si="4"/>
        <v>-37492000</v>
      </c>
      <c r="G40" s="45">
        <f t="shared" si="4"/>
        <v>-5539461</v>
      </c>
      <c r="H40" s="45">
        <f t="shared" si="4"/>
        <v>-5539461</v>
      </c>
      <c r="I40" s="45">
        <f t="shared" si="4"/>
        <v>-5539461</v>
      </c>
      <c r="J40" s="45">
        <f>+I40</f>
        <v>-5539461</v>
      </c>
      <c r="K40" s="45">
        <f t="shared" si="4"/>
        <v>-8730213</v>
      </c>
      <c r="L40" s="45">
        <f t="shared" si="4"/>
        <v>-11289461</v>
      </c>
      <c r="M40" s="45">
        <f t="shared" si="4"/>
        <v>-11289461</v>
      </c>
      <c r="N40" s="45">
        <f>+M40</f>
        <v>-11289461</v>
      </c>
      <c r="O40" s="45">
        <f t="shared" si="4"/>
        <v>-11289461</v>
      </c>
      <c r="P40" s="45">
        <f t="shared" si="4"/>
        <v>-11289461</v>
      </c>
      <c r="Q40" s="45">
        <f t="shared" si="4"/>
        <v>-11289461</v>
      </c>
      <c r="R40" s="45">
        <f>+Q40</f>
        <v>-11289461</v>
      </c>
      <c r="S40" s="45">
        <f t="shared" si="4"/>
        <v>-11289461</v>
      </c>
      <c r="T40" s="45">
        <f t="shared" si="4"/>
        <v>-11289461</v>
      </c>
      <c r="U40" s="45">
        <f t="shared" si="4"/>
        <v>-11289461</v>
      </c>
      <c r="V40" s="45">
        <f>+U40</f>
        <v>-11289461</v>
      </c>
      <c r="W40" s="45">
        <f>+V40</f>
        <v>-11289461</v>
      </c>
      <c r="X40" s="45">
        <f t="shared" si="4"/>
        <v>-15468552</v>
      </c>
      <c r="Y40" s="45">
        <f t="shared" si="4"/>
        <v>4179091</v>
      </c>
      <c r="Z40" s="46">
        <f>+IF(X40&lt;&gt;0,+(Y40/X40)*100,0)</f>
        <v>-27.016691672239261</v>
      </c>
      <c r="AA40" s="47">
        <f t="shared" si="4"/>
        <v>-37492000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12450573</v>
      </c>
      <c r="F7" s="20">
        <v>12450573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6225288</v>
      </c>
      <c r="Y7" s="20">
        <v>-6225288</v>
      </c>
      <c r="Z7" s="21">
        <v>-100</v>
      </c>
      <c r="AA7" s="22">
        <v>12450573</v>
      </c>
    </row>
    <row r="8" spans="1:27" x14ac:dyDescent="0.25">
      <c r="A8" s="23" t="s">
        <v>36</v>
      </c>
      <c r="B8" s="17" t="s">
        <v>32</v>
      </c>
      <c r="C8" s="18">
        <v>7614357</v>
      </c>
      <c r="D8" s="18"/>
      <c r="E8" s="19">
        <v>3500158</v>
      </c>
      <c r="F8" s="20">
        <v>3500158</v>
      </c>
      <c r="G8" s="20">
        <v>868197</v>
      </c>
      <c r="H8" s="20">
        <v>470516</v>
      </c>
      <c r="I8" s="20">
        <v>726088</v>
      </c>
      <c r="J8" s="20">
        <v>2064801</v>
      </c>
      <c r="K8" s="20">
        <v>412189</v>
      </c>
      <c r="L8" s="20">
        <v>761886</v>
      </c>
      <c r="M8" s="20">
        <v>322743</v>
      </c>
      <c r="N8" s="20">
        <v>1496818</v>
      </c>
      <c r="O8" s="20"/>
      <c r="P8" s="20"/>
      <c r="Q8" s="20"/>
      <c r="R8" s="20"/>
      <c r="S8" s="20"/>
      <c r="T8" s="20"/>
      <c r="U8" s="20"/>
      <c r="V8" s="20"/>
      <c r="W8" s="20">
        <v>3561619</v>
      </c>
      <c r="X8" s="20">
        <v>1750074</v>
      </c>
      <c r="Y8" s="20">
        <v>1811545</v>
      </c>
      <c r="Z8" s="21">
        <v>103.51248004370102</v>
      </c>
      <c r="AA8" s="22">
        <v>3500158</v>
      </c>
    </row>
    <row r="9" spans="1:27" x14ac:dyDescent="0.25">
      <c r="A9" s="23" t="s">
        <v>37</v>
      </c>
      <c r="B9" s="17" t="s">
        <v>6</v>
      </c>
      <c r="C9" s="18">
        <v>9005622</v>
      </c>
      <c r="D9" s="18"/>
      <c r="E9" s="19"/>
      <c r="F9" s="20"/>
      <c r="G9" s="20">
        <v>892612</v>
      </c>
      <c r="H9" s="20">
        <v>774268</v>
      </c>
      <c r="I9" s="20">
        <v>1457158</v>
      </c>
      <c r="J9" s="20">
        <v>3124038</v>
      </c>
      <c r="K9" s="20">
        <v>641048</v>
      </c>
      <c r="L9" s="20">
        <v>968239</v>
      </c>
      <c r="M9" s="20">
        <v>715128</v>
      </c>
      <c r="N9" s="20">
        <v>2324415</v>
      </c>
      <c r="O9" s="20"/>
      <c r="P9" s="20"/>
      <c r="Q9" s="20"/>
      <c r="R9" s="20"/>
      <c r="S9" s="20"/>
      <c r="T9" s="20"/>
      <c r="U9" s="20"/>
      <c r="V9" s="20"/>
      <c r="W9" s="20">
        <v>5448453</v>
      </c>
      <c r="X9" s="20"/>
      <c r="Y9" s="20">
        <v>5448453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-6051681</v>
      </c>
      <c r="D14" s="18"/>
      <c r="E14" s="19">
        <v>-16652517</v>
      </c>
      <c r="F14" s="20">
        <v>-16652517</v>
      </c>
      <c r="G14" s="20"/>
      <c r="H14" s="20">
        <v>-512952</v>
      </c>
      <c r="I14" s="20"/>
      <c r="J14" s="20">
        <v>-512952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-512952</v>
      </c>
      <c r="X14" s="20">
        <v>-8326260</v>
      </c>
      <c r="Y14" s="20">
        <v>7813308</v>
      </c>
      <c r="Z14" s="21">
        <v>-93.839346837595755</v>
      </c>
      <c r="AA14" s="22">
        <v>-16652517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-5996640</v>
      </c>
      <c r="F15" s="20">
        <v>-5996640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-2998320</v>
      </c>
      <c r="Y15" s="20">
        <v>2998320</v>
      </c>
      <c r="Z15" s="21">
        <v>-100</v>
      </c>
      <c r="AA15" s="22">
        <v>-5996640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10568298</v>
      </c>
      <c r="D17" s="26">
        <f>SUM(D6:D16)</f>
        <v>0</v>
      </c>
      <c r="E17" s="27">
        <f t="shared" si="0"/>
        <v>-6698426</v>
      </c>
      <c r="F17" s="28">
        <f t="shared" si="0"/>
        <v>-6698426</v>
      </c>
      <c r="G17" s="28">
        <f t="shared" si="0"/>
        <v>1760809</v>
      </c>
      <c r="H17" s="28">
        <f t="shared" si="0"/>
        <v>731832</v>
      </c>
      <c r="I17" s="28">
        <f t="shared" si="0"/>
        <v>2183246</v>
      </c>
      <c r="J17" s="28">
        <f t="shared" si="0"/>
        <v>4675887</v>
      </c>
      <c r="K17" s="28">
        <f t="shared" si="0"/>
        <v>1053237</v>
      </c>
      <c r="L17" s="28">
        <f t="shared" si="0"/>
        <v>1730125</v>
      </c>
      <c r="M17" s="28">
        <f t="shared" si="0"/>
        <v>1037871</v>
      </c>
      <c r="N17" s="28">
        <f t="shared" si="0"/>
        <v>3821233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8497120</v>
      </c>
      <c r="X17" s="28">
        <f t="shared" si="0"/>
        <v>-3349218</v>
      </c>
      <c r="Y17" s="28">
        <f t="shared" si="0"/>
        <v>11846338</v>
      </c>
      <c r="Z17" s="29">
        <f>+IF(X17&lt;&gt;0,+(Y17/X17)*100,0)</f>
        <v>-353.70459611766091</v>
      </c>
      <c r="AA17" s="30">
        <f>SUM(AA6:AA16)</f>
        <v>-6698426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-3917391</v>
      </c>
      <c r="D26" s="18"/>
      <c r="E26" s="19"/>
      <c r="F26" s="20"/>
      <c r="G26" s="20">
        <v>-1544795</v>
      </c>
      <c r="H26" s="20"/>
      <c r="I26" s="20"/>
      <c r="J26" s="20">
        <v>-1544795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-1544795</v>
      </c>
      <c r="X26" s="20"/>
      <c r="Y26" s="20">
        <v>-1544795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-3917391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-1544795</v>
      </c>
      <c r="H27" s="28">
        <f t="shared" si="1"/>
        <v>0</v>
      </c>
      <c r="I27" s="28">
        <f t="shared" si="1"/>
        <v>0</v>
      </c>
      <c r="J27" s="28">
        <f t="shared" si="1"/>
        <v>-1544795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-1544795</v>
      </c>
      <c r="X27" s="28">
        <f t="shared" si="1"/>
        <v>0</v>
      </c>
      <c r="Y27" s="28">
        <f t="shared" si="1"/>
        <v>-1544795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6650907</v>
      </c>
      <c r="D38" s="32">
        <f>+D17+D27+D36</f>
        <v>0</v>
      </c>
      <c r="E38" s="33">
        <f t="shared" si="3"/>
        <v>-6698426</v>
      </c>
      <c r="F38" s="2">
        <f t="shared" si="3"/>
        <v>-6698426</v>
      </c>
      <c r="G38" s="2">
        <f t="shared" si="3"/>
        <v>216014</v>
      </c>
      <c r="H38" s="2">
        <f t="shared" si="3"/>
        <v>731832</v>
      </c>
      <c r="I38" s="2">
        <f t="shared" si="3"/>
        <v>2183246</v>
      </c>
      <c r="J38" s="2">
        <f t="shared" si="3"/>
        <v>3131092</v>
      </c>
      <c r="K38" s="2">
        <f t="shared" si="3"/>
        <v>1053237</v>
      </c>
      <c r="L38" s="2">
        <f t="shared" si="3"/>
        <v>1730125</v>
      </c>
      <c r="M38" s="2">
        <f t="shared" si="3"/>
        <v>1037871</v>
      </c>
      <c r="N38" s="2">
        <f t="shared" si="3"/>
        <v>3821233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6952325</v>
      </c>
      <c r="X38" s="2">
        <f t="shared" si="3"/>
        <v>-3349218</v>
      </c>
      <c r="Y38" s="2">
        <f t="shared" si="3"/>
        <v>10301543</v>
      </c>
      <c r="Z38" s="34">
        <f>+IF(X38&lt;&gt;0,+(Y38/X38)*100,0)</f>
        <v>-307.58054566767527</v>
      </c>
      <c r="AA38" s="35">
        <f>+AA17+AA27+AA36</f>
        <v>-6698426</v>
      </c>
    </row>
    <row r="39" spans="1:27" x14ac:dyDescent="0.25">
      <c r="A39" s="23" t="s">
        <v>60</v>
      </c>
      <c r="B39" s="17"/>
      <c r="C39" s="32">
        <v>51756017</v>
      </c>
      <c r="D39" s="32"/>
      <c r="E39" s="33"/>
      <c r="F39" s="2"/>
      <c r="G39" s="2">
        <v>59451307</v>
      </c>
      <c r="H39" s="2">
        <f>+G40+H60</f>
        <v>59667321</v>
      </c>
      <c r="I39" s="2">
        <f>+H40+I60</f>
        <v>60399153</v>
      </c>
      <c r="J39" s="2">
        <f>+G39</f>
        <v>59451307</v>
      </c>
      <c r="K39" s="2">
        <f>+I40+K60</f>
        <v>62582399</v>
      </c>
      <c r="L39" s="2">
        <f>+K40+L60</f>
        <v>63635636</v>
      </c>
      <c r="M39" s="2">
        <f>+L40+M60</f>
        <v>65365761</v>
      </c>
      <c r="N39" s="2">
        <f>+K39</f>
        <v>62582399</v>
      </c>
      <c r="O39" s="2">
        <f>+M40+O60</f>
        <v>66403632</v>
      </c>
      <c r="P39" s="2">
        <f>+O40+P60</f>
        <v>66403632</v>
      </c>
      <c r="Q39" s="2">
        <f>+P40+Q60</f>
        <v>66403632</v>
      </c>
      <c r="R39" s="2">
        <f>+O39</f>
        <v>66403632</v>
      </c>
      <c r="S39" s="2">
        <f>+Q40+S60</f>
        <v>66403632</v>
      </c>
      <c r="T39" s="2">
        <f>+S40+T60</f>
        <v>66403632</v>
      </c>
      <c r="U39" s="2">
        <f>+T40+U60</f>
        <v>66403632</v>
      </c>
      <c r="V39" s="2">
        <f>+S39</f>
        <v>66403632</v>
      </c>
      <c r="W39" s="2">
        <f>+G39</f>
        <v>59451307</v>
      </c>
      <c r="X39" s="2"/>
      <c r="Y39" s="2">
        <f>+W39-X39</f>
        <v>59451307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58406924</v>
      </c>
      <c r="D40" s="43">
        <f t="shared" ref="D40:AA40" si="4">+D38+D39</f>
        <v>0</v>
      </c>
      <c r="E40" s="44">
        <f t="shared" si="4"/>
        <v>-6698426</v>
      </c>
      <c r="F40" s="45">
        <f t="shared" si="4"/>
        <v>-6698426</v>
      </c>
      <c r="G40" s="45">
        <f t="shared" si="4"/>
        <v>59667321</v>
      </c>
      <c r="H40" s="45">
        <f t="shared" si="4"/>
        <v>60399153</v>
      </c>
      <c r="I40" s="45">
        <f t="shared" si="4"/>
        <v>62582399</v>
      </c>
      <c r="J40" s="45">
        <f>+I40</f>
        <v>62582399</v>
      </c>
      <c r="K40" s="45">
        <f t="shared" si="4"/>
        <v>63635636</v>
      </c>
      <c r="L40" s="45">
        <f t="shared" si="4"/>
        <v>65365761</v>
      </c>
      <c r="M40" s="45">
        <f t="shared" si="4"/>
        <v>66403632</v>
      </c>
      <c r="N40" s="45">
        <f>+M40</f>
        <v>66403632</v>
      </c>
      <c r="O40" s="45">
        <f t="shared" si="4"/>
        <v>66403632</v>
      </c>
      <c r="P40" s="45">
        <f t="shared" si="4"/>
        <v>66403632</v>
      </c>
      <c r="Q40" s="45">
        <f t="shared" si="4"/>
        <v>66403632</v>
      </c>
      <c r="R40" s="45">
        <f>+Q40</f>
        <v>66403632</v>
      </c>
      <c r="S40" s="45">
        <f t="shared" si="4"/>
        <v>66403632</v>
      </c>
      <c r="T40" s="45">
        <f t="shared" si="4"/>
        <v>66403632</v>
      </c>
      <c r="U40" s="45">
        <f t="shared" si="4"/>
        <v>66403632</v>
      </c>
      <c r="V40" s="45">
        <f>+U40</f>
        <v>66403632</v>
      </c>
      <c r="W40" s="45">
        <f>+V40</f>
        <v>66403632</v>
      </c>
      <c r="X40" s="45">
        <f t="shared" si="4"/>
        <v>-3349218</v>
      </c>
      <c r="Y40" s="45">
        <f t="shared" si="4"/>
        <v>69752850</v>
      </c>
      <c r="Z40" s="46">
        <f>+IF(X40&lt;&gt;0,+(Y40/X40)*100,0)</f>
        <v>-2082.6607882795324</v>
      </c>
      <c r="AA40" s="47">
        <f t="shared" si="4"/>
        <v>-6698426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59451307</v>
      </c>
      <c r="J60">
        <v>59451307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35490450</v>
      </c>
      <c r="F7" s="20">
        <v>35490450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17745228</v>
      </c>
      <c r="Y7" s="20">
        <v>-17745228</v>
      </c>
      <c r="Z7" s="21">
        <v>-100</v>
      </c>
      <c r="AA7" s="22">
        <v>35490450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44357</v>
      </c>
      <c r="F8" s="20">
        <v>44357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22176</v>
      </c>
      <c r="Y8" s="20">
        <v>-22176</v>
      </c>
      <c r="Z8" s="21">
        <v>-100</v>
      </c>
      <c r="AA8" s="22">
        <v>44357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-90864</v>
      </c>
      <c r="D14" s="18"/>
      <c r="E14" s="19">
        <v>-29180823</v>
      </c>
      <c r="F14" s="20">
        <v>-29180823</v>
      </c>
      <c r="G14" s="20">
        <v>-908111</v>
      </c>
      <c r="H14" s="20">
        <v>-175962</v>
      </c>
      <c r="I14" s="20">
        <v>-202158</v>
      </c>
      <c r="J14" s="20">
        <v>-1286231</v>
      </c>
      <c r="K14" s="20">
        <v>-7075393</v>
      </c>
      <c r="L14" s="20">
        <v>-637292</v>
      </c>
      <c r="M14" s="20">
        <v>6168372</v>
      </c>
      <c r="N14" s="20">
        <v>-1544313</v>
      </c>
      <c r="O14" s="20"/>
      <c r="P14" s="20"/>
      <c r="Q14" s="20"/>
      <c r="R14" s="20"/>
      <c r="S14" s="20"/>
      <c r="T14" s="20"/>
      <c r="U14" s="20"/>
      <c r="V14" s="20"/>
      <c r="W14" s="20">
        <v>-2830544</v>
      </c>
      <c r="X14" s="20">
        <v>-14590410</v>
      </c>
      <c r="Y14" s="20">
        <v>11759866</v>
      </c>
      <c r="Z14" s="21">
        <v>-80.599969431976206</v>
      </c>
      <c r="AA14" s="22">
        <v>-29180823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-90864</v>
      </c>
      <c r="D17" s="26">
        <f>SUM(D6:D16)</f>
        <v>0</v>
      </c>
      <c r="E17" s="27">
        <f t="shared" si="0"/>
        <v>6353984</v>
      </c>
      <c r="F17" s="28">
        <f t="shared" si="0"/>
        <v>6353984</v>
      </c>
      <c r="G17" s="28">
        <f t="shared" si="0"/>
        <v>-908111</v>
      </c>
      <c r="H17" s="28">
        <f t="shared" si="0"/>
        <v>-175962</v>
      </c>
      <c r="I17" s="28">
        <f t="shared" si="0"/>
        <v>-202158</v>
      </c>
      <c r="J17" s="28">
        <f t="shared" si="0"/>
        <v>-1286231</v>
      </c>
      <c r="K17" s="28">
        <f t="shared" si="0"/>
        <v>-7075393</v>
      </c>
      <c r="L17" s="28">
        <f t="shared" si="0"/>
        <v>-637292</v>
      </c>
      <c r="M17" s="28">
        <f t="shared" si="0"/>
        <v>6168372</v>
      </c>
      <c r="N17" s="28">
        <f t="shared" si="0"/>
        <v>-1544313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-2830544</v>
      </c>
      <c r="X17" s="28">
        <f t="shared" si="0"/>
        <v>3176994</v>
      </c>
      <c r="Y17" s="28">
        <f t="shared" si="0"/>
        <v>-6007538</v>
      </c>
      <c r="Z17" s="29">
        <f>+IF(X17&lt;&gt;0,+(Y17/X17)*100,0)</f>
        <v>-189.09503763620577</v>
      </c>
      <c r="AA17" s="30">
        <f>SUM(AA6:AA16)</f>
        <v>6353984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-14942836</v>
      </c>
      <c r="F26" s="20">
        <v>-14942836</v>
      </c>
      <c r="G26" s="20"/>
      <c r="H26" s="20">
        <v>-2500719</v>
      </c>
      <c r="I26" s="20">
        <v>-197538</v>
      </c>
      <c r="J26" s="20">
        <v>-2698257</v>
      </c>
      <c r="K26" s="20">
        <v>-5191359</v>
      </c>
      <c r="L26" s="20"/>
      <c r="M26" s="20"/>
      <c r="N26" s="20">
        <v>-5191359</v>
      </c>
      <c r="O26" s="20"/>
      <c r="P26" s="20"/>
      <c r="Q26" s="20"/>
      <c r="R26" s="20"/>
      <c r="S26" s="20"/>
      <c r="T26" s="20"/>
      <c r="U26" s="20"/>
      <c r="V26" s="20"/>
      <c r="W26" s="20">
        <v>-7889616</v>
      </c>
      <c r="X26" s="20">
        <v>-7471422</v>
      </c>
      <c r="Y26" s="20">
        <v>-418194</v>
      </c>
      <c r="Z26" s="21">
        <v>5.5972477528374114</v>
      </c>
      <c r="AA26" s="22">
        <v>-14942836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-14942836</v>
      </c>
      <c r="F27" s="28">
        <f t="shared" si="1"/>
        <v>-14942836</v>
      </c>
      <c r="G27" s="28">
        <f t="shared" si="1"/>
        <v>0</v>
      </c>
      <c r="H27" s="28">
        <f t="shared" si="1"/>
        <v>-2500719</v>
      </c>
      <c r="I27" s="28">
        <f t="shared" si="1"/>
        <v>-197538</v>
      </c>
      <c r="J27" s="28">
        <f t="shared" si="1"/>
        <v>-2698257</v>
      </c>
      <c r="K27" s="28">
        <f t="shared" si="1"/>
        <v>-5191359</v>
      </c>
      <c r="L27" s="28">
        <f t="shared" si="1"/>
        <v>0</v>
      </c>
      <c r="M27" s="28">
        <f t="shared" si="1"/>
        <v>0</v>
      </c>
      <c r="N27" s="28">
        <f t="shared" si="1"/>
        <v>-5191359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-7889616</v>
      </c>
      <c r="X27" s="28">
        <f t="shared" si="1"/>
        <v>-7471422</v>
      </c>
      <c r="Y27" s="28">
        <f t="shared" si="1"/>
        <v>-418194</v>
      </c>
      <c r="Z27" s="29">
        <f>+IF(X27&lt;&gt;0,+(Y27/X27)*100,0)</f>
        <v>5.5972477528374114</v>
      </c>
      <c r="AA27" s="30">
        <f>SUM(AA21:AA26)</f>
        <v>-14942836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-90864</v>
      </c>
      <c r="D38" s="32">
        <f>+D17+D27+D36</f>
        <v>0</v>
      </c>
      <c r="E38" s="33">
        <f t="shared" si="3"/>
        <v>-8588852</v>
      </c>
      <c r="F38" s="2">
        <f t="shared" si="3"/>
        <v>-8588852</v>
      </c>
      <c r="G38" s="2">
        <f t="shared" si="3"/>
        <v>-908111</v>
      </c>
      <c r="H38" s="2">
        <f t="shared" si="3"/>
        <v>-2676681</v>
      </c>
      <c r="I38" s="2">
        <f t="shared" si="3"/>
        <v>-399696</v>
      </c>
      <c r="J38" s="2">
        <f t="shared" si="3"/>
        <v>-3984488</v>
      </c>
      <c r="K38" s="2">
        <f t="shared" si="3"/>
        <v>-12266752</v>
      </c>
      <c r="L38" s="2">
        <f t="shared" si="3"/>
        <v>-637292</v>
      </c>
      <c r="M38" s="2">
        <f t="shared" si="3"/>
        <v>6168372</v>
      </c>
      <c r="N38" s="2">
        <f t="shared" si="3"/>
        <v>-6735672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-10720160</v>
      </c>
      <c r="X38" s="2">
        <f t="shared" si="3"/>
        <v>-4294428</v>
      </c>
      <c r="Y38" s="2">
        <f t="shared" si="3"/>
        <v>-6425732</v>
      </c>
      <c r="Z38" s="34">
        <f>+IF(X38&lt;&gt;0,+(Y38/X38)*100,0)</f>
        <v>149.62951992675158</v>
      </c>
      <c r="AA38" s="35">
        <f>+AA17+AA27+AA36</f>
        <v>-8588852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-908111</v>
      </c>
      <c r="I39" s="2">
        <f>+H40+I60</f>
        <v>-3584792</v>
      </c>
      <c r="J39" s="2">
        <f>+G39</f>
        <v>0</v>
      </c>
      <c r="K39" s="2">
        <f>+I40+K60</f>
        <v>-3984488</v>
      </c>
      <c r="L39" s="2">
        <f>+K40+L60</f>
        <v>-16251240</v>
      </c>
      <c r="M39" s="2">
        <f>+L40+M60</f>
        <v>-16888532</v>
      </c>
      <c r="N39" s="2">
        <f>+K39</f>
        <v>-3984488</v>
      </c>
      <c r="O39" s="2">
        <f>+M40+O60</f>
        <v>-10720160</v>
      </c>
      <c r="P39" s="2">
        <f>+O40+P60</f>
        <v>-10720160</v>
      </c>
      <c r="Q39" s="2">
        <f>+P40+Q60</f>
        <v>-10720160</v>
      </c>
      <c r="R39" s="2">
        <f>+O39</f>
        <v>-10720160</v>
      </c>
      <c r="S39" s="2">
        <f>+Q40+S60</f>
        <v>-10720160</v>
      </c>
      <c r="T39" s="2">
        <f>+S40+T60</f>
        <v>-10720160</v>
      </c>
      <c r="U39" s="2">
        <f>+T40+U60</f>
        <v>-10720160</v>
      </c>
      <c r="V39" s="2">
        <f>+S39</f>
        <v>-10720160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-90864</v>
      </c>
      <c r="D40" s="43">
        <f t="shared" ref="D40:AA40" si="4">+D38+D39</f>
        <v>0</v>
      </c>
      <c r="E40" s="44">
        <f t="shared" si="4"/>
        <v>-8588852</v>
      </c>
      <c r="F40" s="45">
        <f t="shared" si="4"/>
        <v>-8588852</v>
      </c>
      <c r="G40" s="45">
        <f t="shared" si="4"/>
        <v>-908111</v>
      </c>
      <c r="H40" s="45">
        <f t="shared" si="4"/>
        <v>-3584792</v>
      </c>
      <c r="I40" s="45">
        <f t="shared" si="4"/>
        <v>-3984488</v>
      </c>
      <c r="J40" s="45">
        <f>+I40</f>
        <v>-3984488</v>
      </c>
      <c r="K40" s="45">
        <f t="shared" si="4"/>
        <v>-16251240</v>
      </c>
      <c r="L40" s="45">
        <f t="shared" si="4"/>
        <v>-16888532</v>
      </c>
      <c r="M40" s="45">
        <f t="shared" si="4"/>
        <v>-10720160</v>
      </c>
      <c r="N40" s="45">
        <f>+M40</f>
        <v>-10720160</v>
      </c>
      <c r="O40" s="45">
        <f t="shared" si="4"/>
        <v>-10720160</v>
      </c>
      <c r="P40" s="45">
        <f t="shared" si="4"/>
        <v>-10720160</v>
      </c>
      <c r="Q40" s="45">
        <f t="shared" si="4"/>
        <v>-10720160</v>
      </c>
      <c r="R40" s="45">
        <f>+Q40</f>
        <v>-10720160</v>
      </c>
      <c r="S40" s="45">
        <f t="shared" si="4"/>
        <v>-10720160</v>
      </c>
      <c r="T40" s="45">
        <f t="shared" si="4"/>
        <v>-10720160</v>
      </c>
      <c r="U40" s="45">
        <f t="shared" si="4"/>
        <v>-10720160</v>
      </c>
      <c r="V40" s="45">
        <f>+U40</f>
        <v>-10720160</v>
      </c>
      <c r="W40" s="45">
        <f>+V40</f>
        <v>-10720160</v>
      </c>
      <c r="X40" s="45">
        <f t="shared" si="4"/>
        <v>-4294428</v>
      </c>
      <c r="Y40" s="45">
        <f t="shared" si="4"/>
        <v>-6425732</v>
      </c>
      <c r="Z40" s="46">
        <f>+IF(X40&lt;&gt;0,+(Y40/X40)*100,0)</f>
        <v>149.62951992675158</v>
      </c>
      <c r="AA40" s="47">
        <f t="shared" si="4"/>
        <v>-8588852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20127104</v>
      </c>
      <c r="D7" s="18"/>
      <c r="E7" s="19">
        <v>23515201</v>
      </c>
      <c r="F7" s="20">
        <v>23515201</v>
      </c>
      <c r="G7" s="20">
        <v>1759552</v>
      </c>
      <c r="H7" s="20">
        <v>1874173</v>
      </c>
      <c r="I7" s="20">
        <v>1607146</v>
      </c>
      <c r="J7" s="20">
        <v>5240871</v>
      </c>
      <c r="K7" s="20">
        <v>1706755</v>
      </c>
      <c r="L7" s="20">
        <v>1472185</v>
      </c>
      <c r="M7" s="20">
        <v>1482601</v>
      </c>
      <c r="N7" s="20">
        <v>4661541</v>
      </c>
      <c r="O7" s="20"/>
      <c r="P7" s="20"/>
      <c r="Q7" s="20"/>
      <c r="R7" s="20"/>
      <c r="S7" s="20"/>
      <c r="T7" s="20"/>
      <c r="U7" s="20"/>
      <c r="V7" s="20"/>
      <c r="W7" s="20">
        <v>9902412</v>
      </c>
      <c r="X7" s="20">
        <v>11757600</v>
      </c>
      <c r="Y7" s="20">
        <v>-1855188</v>
      </c>
      <c r="Z7" s="21">
        <v>-15.778628291488058</v>
      </c>
      <c r="AA7" s="22">
        <v>23515201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1493457</v>
      </c>
      <c r="D9" s="18"/>
      <c r="E9" s="19">
        <v>1500000</v>
      </c>
      <c r="F9" s="20">
        <v>1500000</v>
      </c>
      <c r="G9" s="20"/>
      <c r="H9" s="20"/>
      <c r="I9" s="20"/>
      <c r="J9" s="20"/>
      <c r="K9" s="20"/>
      <c r="L9" s="20"/>
      <c r="M9" s="20">
        <v>19211</v>
      </c>
      <c r="N9" s="20">
        <v>19211</v>
      </c>
      <c r="O9" s="20"/>
      <c r="P9" s="20"/>
      <c r="Q9" s="20"/>
      <c r="R9" s="20"/>
      <c r="S9" s="20"/>
      <c r="T9" s="20"/>
      <c r="U9" s="20"/>
      <c r="V9" s="20"/>
      <c r="W9" s="20">
        <v>19211</v>
      </c>
      <c r="X9" s="20">
        <v>750000</v>
      </c>
      <c r="Y9" s="20">
        <v>-730789</v>
      </c>
      <c r="Z9" s="21">
        <v>-97.438533333333339</v>
      </c>
      <c r="AA9" s="22">
        <v>1500000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200731</v>
      </c>
      <c r="D11" s="18"/>
      <c r="E11" s="19">
        <v>4064580</v>
      </c>
      <c r="F11" s="20">
        <v>4064580</v>
      </c>
      <c r="G11" s="20">
        <v>11731</v>
      </c>
      <c r="H11" s="20">
        <v>21350</v>
      </c>
      <c r="I11" s="20">
        <v>12013</v>
      </c>
      <c r="J11" s="20">
        <v>45094</v>
      </c>
      <c r="K11" s="20">
        <v>18551</v>
      </c>
      <c r="L11" s="20">
        <v>13637</v>
      </c>
      <c r="M11" s="20">
        <v>11657</v>
      </c>
      <c r="N11" s="20">
        <v>43845</v>
      </c>
      <c r="O11" s="20"/>
      <c r="P11" s="20"/>
      <c r="Q11" s="20"/>
      <c r="R11" s="20"/>
      <c r="S11" s="20"/>
      <c r="T11" s="20"/>
      <c r="U11" s="20"/>
      <c r="V11" s="20"/>
      <c r="W11" s="20">
        <v>88939</v>
      </c>
      <c r="X11" s="20">
        <v>2032284</v>
      </c>
      <c r="Y11" s="20">
        <v>-1943345</v>
      </c>
      <c r="Z11" s="21">
        <v>-95.62369235795785</v>
      </c>
      <c r="AA11" s="22">
        <v>4064580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-5206335</v>
      </c>
      <c r="D14" s="18"/>
      <c r="E14" s="19">
        <v>-6150000</v>
      </c>
      <c r="F14" s="20">
        <v>-6150000</v>
      </c>
      <c r="G14" s="20">
        <v>-591548</v>
      </c>
      <c r="H14" s="20">
        <v>-48000</v>
      </c>
      <c r="I14" s="20">
        <v>-359720</v>
      </c>
      <c r="J14" s="20">
        <v>-999268</v>
      </c>
      <c r="K14" s="20">
        <v>-125902</v>
      </c>
      <c r="L14" s="20">
        <v>-289708</v>
      </c>
      <c r="M14" s="20">
        <v>-198225</v>
      </c>
      <c r="N14" s="20">
        <v>-613835</v>
      </c>
      <c r="O14" s="20"/>
      <c r="P14" s="20"/>
      <c r="Q14" s="20"/>
      <c r="R14" s="20"/>
      <c r="S14" s="20"/>
      <c r="T14" s="20"/>
      <c r="U14" s="20"/>
      <c r="V14" s="20"/>
      <c r="W14" s="20">
        <v>-1613103</v>
      </c>
      <c r="X14" s="20">
        <v>-3075000</v>
      </c>
      <c r="Y14" s="20">
        <v>1461897</v>
      </c>
      <c r="Z14" s="21">
        <v>-47.541365853658533</v>
      </c>
      <c r="AA14" s="22">
        <v>-6150000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16614957</v>
      </c>
      <c r="D17" s="26">
        <f>SUM(D6:D16)</f>
        <v>0</v>
      </c>
      <c r="E17" s="27">
        <f t="shared" si="0"/>
        <v>22929781</v>
      </c>
      <c r="F17" s="28">
        <f t="shared" si="0"/>
        <v>22929781</v>
      </c>
      <c r="G17" s="28">
        <f t="shared" si="0"/>
        <v>1179735</v>
      </c>
      <c r="H17" s="28">
        <f t="shared" si="0"/>
        <v>1847523</v>
      </c>
      <c r="I17" s="28">
        <f t="shared" si="0"/>
        <v>1259439</v>
      </c>
      <c r="J17" s="28">
        <f t="shared" si="0"/>
        <v>4286697</v>
      </c>
      <c r="K17" s="28">
        <f t="shared" si="0"/>
        <v>1599404</v>
      </c>
      <c r="L17" s="28">
        <f t="shared" si="0"/>
        <v>1196114</v>
      </c>
      <c r="M17" s="28">
        <f t="shared" si="0"/>
        <v>1315244</v>
      </c>
      <c r="N17" s="28">
        <f t="shared" si="0"/>
        <v>4110762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8397459</v>
      </c>
      <c r="X17" s="28">
        <f t="shared" si="0"/>
        <v>11464884</v>
      </c>
      <c r="Y17" s="28">
        <f t="shared" si="0"/>
        <v>-3067425</v>
      </c>
      <c r="Z17" s="29">
        <f>+IF(X17&lt;&gt;0,+(Y17/X17)*100,0)</f>
        <v>-26.754958881398188</v>
      </c>
      <c r="AA17" s="30">
        <f>SUM(AA6:AA16)</f>
        <v>22929781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-48789747</v>
      </c>
      <c r="D26" s="18"/>
      <c r="E26" s="19">
        <v>-28213080</v>
      </c>
      <c r="F26" s="20">
        <v>-28213080</v>
      </c>
      <c r="G26" s="20">
        <v>-6262690</v>
      </c>
      <c r="H26" s="20">
        <v>-6191201</v>
      </c>
      <c r="I26" s="20">
        <v>-9120129</v>
      </c>
      <c r="J26" s="20">
        <v>-21574020</v>
      </c>
      <c r="K26" s="20">
        <v>-2464976</v>
      </c>
      <c r="L26" s="20">
        <v>-2276270</v>
      </c>
      <c r="M26" s="20">
        <v>-1215482</v>
      </c>
      <c r="N26" s="20">
        <v>-5956728</v>
      </c>
      <c r="O26" s="20"/>
      <c r="P26" s="20"/>
      <c r="Q26" s="20"/>
      <c r="R26" s="20"/>
      <c r="S26" s="20"/>
      <c r="T26" s="20"/>
      <c r="U26" s="20"/>
      <c r="V26" s="20"/>
      <c r="W26" s="20">
        <v>-27530748</v>
      </c>
      <c r="X26" s="20">
        <v>-14106546</v>
      </c>
      <c r="Y26" s="20">
        <v>-13424202</v>
      </c>
      <c r="Z26" s="21">
        <v>95.162926488170811</v>
      </c>
      <c r="AA26" s="22">
        <v>-28213080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-48789747</v>
      </c>
      <c r="D27" s="26">
        <f>SUM(D21:D26)</f>
        <v>0</v>
      </c>
      <c r="E27" s="27">
        <f t="shared" si="1"/>
        <v>-28213080</v>
      </c>
      <c r="F27" s="28">
        <f t="shared" si="1"/>
        <v>-28213080</v>
      </c>
      <c r="G27" s="28">
        <f t="shared" si="1"/>
        <v>-6262690</v>
      </c>
      <c r="H27" s="28">
        <f t="shared" si="1"/>
        <v>-6191201</v>
      </c>
      <c r="I27" s="28">
        <f t="shared" si="1"/>
        <v>-9120129</v>
      </c>
      <c r="J27" s="28">
        <f t="shared" si="1"/>
        <v>-21574020</v>
      </c>
      <c r="K27" s="28">
        <f t="shared" si="1"/>
        <v>-2464976</v>
      </c>
      <c r="L27" s="28">
        <f t="shared" si="1"/>
        <v>-2276270</v>
      </c>
      <c r="M27" s="28">
        <f t="shared" si="1"/>
        <v>-1215482</v>
      </c>
      <c r="N27" s="28">
        <f t="shared" si="1"/>
        <v>-5956728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-27530748</v>
      </c>
      <c r="X27" s="28">
        <f t="shared" si="1"/>
        <v>-14106546</v>
      </c>
      <c r="Y27" s="28">
        <f t="shared" si="1"/>
        <v>-13424202</v>
      </c>
      <c r="Z27" s="29">
        <f>+IF(X27&lt;&gt;0,+(Y27/X27)*100,0)</f>
        <v>95.162926488170811</v>
      </c>
      <c r="AA27" s="30">
        <f>SUM(AA21:AA26)</f>
        <v>-28213080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-32174790</v>
      </c>
      <c r="D38" s="32">
        <f>+D17+D27+D36</f>
        <v>0</v>
      </c>
      <c r="E38" s="33">
        <f t="shared" si="3"/>
        <v>-5283299</v>
      </c>
      <c r="F38" s="2">
        <f t="shared" si="3"/>
        <v>-5283299</v>
      </c>
      <c r="G38" s="2">
        <f t="shared" si="3"/>
        <v>-5082955</v>
      </c>
      <c r="H38" s="2">
        <f t="shared" si="3"/>
        <v>-4343678</v>
      </c>
      <c r="I38" s="2">
        <f t="shared" si="3"/>
        <v>-7860690</v>
      </c>
      <c r="J38" s="2">
        <f t="shared" si="3"/>
        <v>-17287323</v>
      </c>
      <c r="K38" s="2">
        <f t="shared" si="3"/>
        <v>-865572</v>
      </c>
      <c r="L38" s="2">
        <f t="shared" si="3"/>
        <v>-1080156</v>
      </c>
      <c r="M38" s="2">
        <f t="shared" si="3"/>
        <v>99762</v>
      </c>
      <c r="N38" s="2">
        <f t="shared" si="3"/>
        <v>-1845966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-19133289</v>
      </c>
      <c r="X38" s="2">
        <f t="shared" si="3"/>
        <v>-2641662</v>
      </c>
      <c r="Y38" s="2">
        <f t="shared" si="3"/>
        <v>-16491627</v>
      </c>
      <c r="Z38" s="34">
        <f>+IF(X38&lt;&gt;0,+(Y38/X38)*100,0)</f>
        <v>624.28982208927562</v>
      </c>
      <c r="AA38" s="35">
        <f>+AA17+AA27+AA36</f>
        <v>-5283299</v>
      </c>
    </row>
    <row r="39" spans="1:27" x14ac:dyDescent="0.25">
      <c r="A39" s="23" t="s">
        <v>60</v>
      </c>
      <c r="B39" s="17"/>
      <c r="C39" s="32">
        <v>43860733</v>
      </c>
      <c r="D39" s="32"/>
      <c r="E39" s="33">
        <v>43860733</v>
      </c>
      <c r="F39" s="2">
        <v>43860733</v>
      </c>
      <c r="G39" s="2">
        <v>11757370</v>
      </c>
      <c r="H39" s="2">
        <f>+G40+H60</f>
        <v>6674415</v>
      </c>
      <c r="I39" s="2">
        <f>+H40+I60</f>
        <v>2330737</v>
      </c>
      <c r="J39" s="2">
        <f>+G39</f>
        <v>11757370</v>
      </c>
      <c r="K39" s="2">
        <f>+I40+K60</f>
        <v>-5529953</v>
      </c>
      <c r="L39" s="2">
        <f>+K40+L60</f>
        <v>-6395525</v>
      </c>
      <c r="M39" s="2">
        <f>+L40+M60</f>
        <v>-7475681</v>
      </c>
      <c r="N39" s="2">
        <f>+K39</f>
        <v>-5529953</v>
      </c>
      <c r="O39" s="2">
        <f>+M40+O60</f>
        <v>-7375919</v>
      </c>
      <c r="P39" s="2">
        <f>+O40+P60</f>
        <v>-7375919</v>
      </c>
      <c r="Q39" s="2">
        <f>+P40+Q60</f>
        <v>-7375919</v>
      </c>
      <c r="R39" s="2">
        <f>+O39</f>
        <v>-7375919</v>
      </c>
      <c r="S39" s="2">
        <f>+Q40+S60</f>
        <v>-7375919</v>
      </c>
      <c r="T39" s="2">
        <f>+S40+T60</f>
        <v>-7375919</v>
      </c>
      <c r="U39" s="2">
        <f>+T40+U60</f>
        <v>-7375919</v>
      </c>
      <c r="V39" s="2">
        <f>+S39</f>
        <v>-7375919</v>
      </c>
      <c r="W39" s="2">
        <f>+G39</f>
        <v>11757370</v>
      </c>
      <c r="X39" s="2">
        <v>43860733</v>
      </c>
      <c r="Y39" s="2">
        <f>+W39-X39</f>
        <v>-32103363</v>
      </c>
      <c r="Z39" s="34">
        <f>+IF(X39&lt;&gt;0,+(Y39/X39)*100,0)</f>
        <v>-73.193858844082698</v>
      </c>
      <c r="AA39" s="35">
        <v>43860733</v>
      </c>
    </row>
    <row r="40" spans="1:27" x14ac:dyDescent="0.25">
      <c r="A40" s="41" t="s">
        <v>62</v>
      </c>
      <c r="B40" s="42" t="s">
        <v>61</v>
      </c>
      <c r="C40" s="43">
        <f>+C38+C39</f>
        <v>11685943</v>
      </c>
      <c r="D40" s="43">
        <f t="shared" ref="D40:AA40" si="4">+D38+D39</f>
        <v>0</v>
      </c>
      <c r="E40" s="44">
        <f t="shared" si="4"/>
        <v>38577434</v>
      </c>
      <c r="F40" s="45">
        <f t="shared" si="4"/>
        <v>38577434</v>
      </c>
      <c r="G40" s="45">
        <f t="shared" si="4"/>
        <v>6674415</v>
      </c>
      <c r="H40" s="45">
        <f t="shared" si="4"/>
        <v>2330737</v>
      </c>
      <c r="I40" s="45">
        <f t="shared" si="4"/>
        <v>-5529953</v>
      </c>
      <c r="J40" s="45">
        <f>+I40</f>
        <v>-5529953</v>
      </c>
      <c r="K40" s="45">
        <f t="shared" si="4"/>
        <v>-6395525</v>
      </c>
      <c r="L40" s="45">
        <f t="shared" si="4"/>
        <v>-7475681</v>
      </c>
      <c r="M40" s="45">
        <f t="shared" si="4"/>
        <v>-7375919</v>
      </c>
      <c r="N40" s="45">
        <f>+M40</f>
        <v>-7375919</v>
      </c>
      <c r="O40" s="45">
        <f t="shared" si="4"/>
        <v>-7375919</v>
      </c>
      <c r="P40" s="45">
        <f t="shared" si="4"/>
        <v>-7375919</v>
      </c>
      <c r="Q40" s="45">
        <f t="shared" si="4"/>
        <v>-7375919</v>
      </c>
      <c r="R40" s="45">
        <f>+Q40</f>
        <v>-7375919</v>
      </c>
      <c r="S40" s="45">
        <f t="shared" si="4"/>
        <v>-7375919</v>
      </c>
      <c r="T40" s="45">
        <f t="shared" si="4"/>
        <v>-7375919</v>
      </c>
      <c r="U40" s="45">
        <f t="shared" si="4"/>
        <v>-7375919</v>
      </c>
      <c r="V40" s="45">
        <f>+U40</f>
        <v>-7375919</v>
      </c>
      <c r="W40" s="45">
        <f>+V40</f>
        <v>-7375919</v>
      </c>
      <c r="X40" s="45">
        <f t="shared" si="4"/>
        <v>41219071</v>
      </c>
      <c r="Y40" s="45">
        <f t="shared" si="4"/>
        <v>-48594990</v>
      </c>
      <c r="Z40" s="46">
        <f>+IF(X40&lt;&gt;0,+(Y40/X40)*100,0)</f>
        <v>-117.89443289490926</v>
      </c>
      <c r="AA40" s="47">
        <f t="shared" si="4"/>
        <v>38577434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11757370</v>
      </c>
      <c r="J60">
        <v>11757370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9078512</v>
      </c>
      <c r="D7" s="18"/>
      <c r="E7" s="19">
        <v>26168736</v>
      </c>
      <c r="F7" s="20">
        <v>26168736</v>
      </c>
      <c r="G7" s="20">
        <v>914965</v>
      </c>
      <c r="H7" s="20">
        <v>854132</v>
      </c>
      <c r="I7" s="20">
        <v>826090</v>
      </c>
      <c r="J7" s="20">
        <v>2595187</v>
      </c>
      <c r="K7" s="20">
        <v>877820</v>
      </c>
      <c r="L7" s="20">
        <v>920267</v>
      </c>
      <c r="M7" s="20">
        <v>837461</v>
      </c>
      <c r="N7" s="20">
        <v>2635548</v>
      </c>
      <c r="O7" s="20"/>
      <c r="P7" s="20"/>
      <c r="Q7" s="20"/>
      <c r="R7" s="20"/>
      <c r="S7" s="20"/>
      <c r="T7" s="20"/>
      <c r="U7" s="20"/>
      <c r="V7" s="20"/>
      <c r="W7" s="20">
        <v>5230735</v>
      </c>
      <c r="X7" s="20">
        <v>13084368</v>
      </c>
      <c r="Y7" s="20">
        <v>-7853633</v>
      </c>
      <c r="Z7" s="21">
        <v>-60.02302136411938</v>
      </c>
      <c r="AA7" s="22">
        <v>26168736</v>
      </c>
    </row>
    <row r="8" spans="1:27" x14ac:dyDescent="0.25">
      <c r="A8" s="23" t="s">
        <v>36</v>
      </c>
      <c r="B8" s="17" t="s">
        <v>32</v>
      </c>
      <c r="C8" s="18">
        <v>7917</v>
      </c>
      <c r="D8" s="18"/>
      <c r="E8" s="19">
        <v>12317</v>
      </c>
      <c r="F8" s="20">
        <v>12317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6156</v>
      </c>
      <c r="Y8" s="20">
        <v>-6156</v>
      </c>
      <c r="Z8" s="21">
        <v>-100</v>
      </c>
      <c r="AA8" s="22">
        <v>12317</v>
      </c>
    </row>
    <row r="9" spans="1:27" x14ac:dyDescent="0.25">
      <c r="A9" s="23" t="s">
        <v>37</v>
      </c>
      <c r="B9" s="17" t="s">
        <v>6</v>
      </c>
      <c r="C9" s="18">
        <v>6185</v>
      </c>
      <c r="D9" s="18"/>
      <c r="E9" s="19"/>
      <c r="F9" s="20"/>
      <c r="G9" s="20">
        <v>184</v>
      </c>
      <c r="H9" s="20">
        <v>12</v>
      </c>
      <c r="I9" s="20">
        <v>18</v>
      </c>
      <c r="J9" s="20">
        <v>214</v>
      </c>
      <c r="K9" s="20">
        <v>6</v>
      </c>
      <c r="L9" s="20"/>
      <c r="M9" s="20"/>
      <c r="N9" s="20">
        <v>6</v>
      </c>
      <c r="O9" s="20"/>
      <c r="P9" s="20"/>
      <c r="Q9" s="20"/>
      <c r="R9" s="20"/>
      <c r="S9" s="20"/>
      <c r="T9" s="20"/>
      <c r="U9" s="20"/>
      <c r="V9" s="20"/>
      <c r="W9" s="20">
        <v>220</v>
      </c>
      <c r="X9" s="20"/>
      <c r="Y9" s="20">
        <v>220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87003</v>
      </c>
      <c r="D11" s="18"/>
      <c r="E11" s="19">
        <v>5354148</v>
      </c>
      <c r="F11" s="20">
        <v>5354148</v>
      </c>
      <c r="G11" s="20">
        <v>9534</v>
      </c>
      <c r="H11" s="20">
        <v>8266</v>
      </c>
      <c r="I11" s="20">
        <v>9988</v>
      </c>
      <c r="J11" s="20">
        <v>27788</v>
      </c>
      <c r="K11" s="20">
        <v>6655</v>
      </c>
      <c r="L11" s="20">
        <v>10444</v>
      </c>
      <c r="M11" s="20">
        <v>13236</v>
      </c>
      <c r="N11" s="20">
        <v>30335</v>
      </c>
      <c r="O11" s="20"/>
      <c r="P11" s="20"/>
      <c r="Q11" s="20"/>
      <c r="R11" s="20"/>
      <c r="S11" s="20"/>
      <c r="T11" s="20"/>
      <c r="U11" s="20"/>
      <c r="V11" s="20"/>
      <c r="W11" s="20">
        <v>58123</v>
      </c>
      <c r="X11" s="20">
        <v>2677074</v>
      </c>
      <c r="Y11" s="20">
        <v>-2618951</v>
      </c>
      <c r="Z11" s="21">
        <v>-97.828860913071509</v>
      </c>
      <c r="AA11" s="22">
        <v>5354148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-2756685</v>
      </c>
      <c r="D14" s="18"/>
      <c r="E14" s="19">
        <v>-15839544</v>
      </c>
      <c r="F14" s="20">
        <v>-15839544</v>
      </c>
      <c r="G14" s="20"/>
      <c r="H14" s="20"/>
      <c r="I14" s="20"/>
      <c r="J14" s="20"/>
      <c r="K14" s="20"/>
      <c r="L14" s="20"/>
      <c r="M14" s="20">
        <v>-148348</v>
      </c>
      <c r="N14" s="20">
        <v>-148348</v>
      </c>
      <c r="O14" s="20"/>
      <c r="P14" s="20"/>
      <c r="Q14" s="20"/>
      <c r="R14" s="20"/>
      <c r="S14" s="20"/>
      <c r="T14" s="20"/>
      <c r="U14" s="20"/>
      <c r="V14" s="20"/>
      <c r="W14" s="20">
        <v>-148348</v>
      </c>
      <c r="X14" s="20">
        <v>-7919772</v>
      </c>
      <c r="Y14" s="20">
        <v>7771424</v>
      </c>
      <c r="Z14" s="21">
        <v>-98.126865268343593</v>
      </c>
      <c r="AA14" s="22">
        <v>-15839544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6422932</v>
      </c>
      <c r="D17" s="26">
        <f>SUM(D6:D16)</f>
        <v>0</v>
      </c>
      <c r="E17" s="27">
        <f t="shared" si="0"/>
        <v>15695657</v>
      </c>
      <c r="F17" s="28">
        <f t="shared" si="0"/>
        <v>15695657</v>
      </c>
      <c r="G17" s="28">
        <f t="shared" si="0"/>
        <v>924683</v>
      </c>
      <c r="H17" s="28">
        <f t="shared" si="0"/>
        <v>862410</v>
      </c>
      <c r="I17" s="28">
        <f t="shared" si="0"/>
        <v>836096</v>
      </c>
      <c r="J17" s="28">
        <f t="shared" si="0"/>
        <v>2623189</v>
      </c>
      <c r="K17" s="28">
        <f t="shared" si="0"/>
        <v>884481</v>
      </c>
      <c r="L17" s="28">
        <f t="shared" si="0"/>
        <v>930711</v>
      </c>
      <c r="M17" s="28">
        <f t="shared" si="0"/>
        <v>702349</v>
      </c>
      <c r="N17" s="28">
        <f t="shared" si="0"/>
        <v>2517541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5140730</v>
      </c>
      <c r="X17" s="28">
        <f t="shared" si="0"/>
        <v>7847826</v>
      </c>
      <c r="Y17" s="28">
        <f t="shared" si="0"/>
        <v>-2707096</v>
      </c>
      <c r="Z17" s="29">
        <f>+IF(X17&lt;&gt;0,+(Y17/X17)*100,0)</f>
        <v>-34.494852459776759</v>
      </c>
      <c r="AA17" s="30">
        <f>SUM(AA6:AA16)</f>
        <v>15695657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-20914171</v>
      </c>
      <c r="D26" s="18"/>
      <c r="E26" s="19">
        <v>-76235945</v>
      </c>
      <c r="F26" s="20">
        <v>-76235945</v>
      </c>
      <c r="G26" s="20">
        <v>-3823140</v>
      </c>
      <c r="H26" s="20">
        <v>-1902743</v>
      </c>
      <c r="I26" s="20"/>
      <c r="J26" s="20">
        <v>-5725883</v>
      </c>
      <c r="K26" s="20"/>
      <c r="L26" s="20">
        <v>-4779784</v>
      </c>
      <c r="M26" s="20">
        <v>-8679650</v>
      </c>
      <c r="N26" s="20">
        <v>-13459434</v>
      </c>
      <c r="O26" s="20"/>
      <c r="P26" s="20"/>
      <c r="Q26" s="20"/>
      <c r="R26" s="20"/>
      <c r="S26" s="20"/>
      <c r="T26" s="20"/>
      <c r="U26" s="20"/>
      <c r="V26" s="20"/>
      <c r="W26" s="20">
        <v>-19185317</v>
      </c>
      <c r="X26" s="20">
        <v>-38117970</v>
      </c>
      <c r="Y26" s="20">
        <v>18932653</v>
      </c>
      <c r="Z26" s="21">
        <v>-49.668576264685662</v>
      </c>
      <c r="AA26" s="22">
        <v>-76235945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-20914171</v>
      </c>
      <c r="D27" s="26">
        <f>SUM(D21:D26)</f>
        <v>0</v>
      </c>
      <c r="E27" s="27">
        <f t="shared" si="1"/>
        <v>-76235945</v>
      </c>
      <c r="F27" s="28">
        <f t="shared" si="1"/>
        <v>-76235945</v>
      </c>
      <c r="G27" s="28">
        <f t="shared" si="1"/>
        <v>-3823140</v>
      </c>
      <c r="H27" s="28">
        <f t="shared" si="1"/>
        <v>-1902743</v>
      </c>
      <c r="I27" s="28">
        <f t="shared" si="1"/>
        <v>0</v>
      </c>
      <c r="J27" s="28">
        <f t="shared" si="1"/>
        <v>-5725883</v>
      </c>
      <c r="K27" s="28">
        <f t="shared" si="1"/>
        <v>0</v>
      </c>
      <c r="L27" s="28">
        <f t="shared" si="1"/>
        <v>-4779784</v>
      </c>
      <c r="M27" s="28">
        <f t="shared" si="1"/>
        <v>-8679650</v>
      </c>
      <c r="N27" s="28">
        <f t="shared" si="1"/>
        <v>-13459434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-19185317</v>
      </c>
      <c r="X27" s="28">
        <f t="shared" si="1"/>
        <v>-38117970</v>
      </c>
      <c r="Y27" s="28">
        <f t="shared" si="1"/>
        <v>18932653</v>
      </c>
      <c r="Z27" s="29">
        <f>+IF(X27&lt;&gt;0,+(Y27/X27)*100,0)</f>
        <v>-49.668576264685662</v>
      </c>
      <c r="AA27" s="30">
        <f>SUM(AA21:AA26)</f>
        <v>-76235945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-14491239</v>
      </c>
      <c r="D38" s="32">
        <f>+D17+D27+D36</f>
        <v>0</v>
      </c>
      <c r="E38" s="33">
        <f t="shared" si="3"/>
        <v>-60540288</v>
      </c>
      <c r="F38" s="2">
        <f t="shared" si="3"/>
        <v>-60540288</v>
      </c>
      <c r="G38" s="2">
        <f t="shared" si="3"/>
        <v>-2898457</v>
      </c>
      <c r="H38" s="2">
        <f t="shared" si="3"/>
        <v>-1040333</v>
      </c>
      <c r="I38" s="2">
        <f t="shared" si="3"/>
        <v>836096</v>
      </c>
      <c r="J38" s="2">
        <f t="shared" si="3"/>
        <v>-3102694</v>
      </c>
      <c r="K38" s="2">
        <f t="shared" si="3"/>
        <v>884481</v>
      </c>
      <c r="L38" s="2">
        <f t="shared" si="3"/>
        <v>-3849073</v>
      </c>
      <c r="M38" s="2">
        <f t="shared" si="3"/>
        <v>-7977301</v>
      </c>
      <c r="N38" s="2">
        <f t="shared" si="3"/>
        <v>-10941893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-14044587</v>
      </c>
      <c r="X38" s="2">
        <f t="shared" si="3"/>
        <v>-30270144</v>
      </c>
      <c r="Y38" s="2">
        <f t="shared" si="3"/>
        <v>16225557</v>
      </c>
      <c r="Z38" s="34">
        <f>+IF(X38&lt;&gt;0,+(Y38/X38)*100,0)</f>
        <v>-53.602510116899346</v>
      </c>
      <c r="AA38" s="35">
        <f>+AA17+AA27+AA36</f>
        <v>-60540288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-14491743</v>
      </c>
      <c r="H39" s="2">
        <f>+G40+H60</f>
        <v>-17390200</v>
      </c>
      <c r="I39" s="2">
        <f>+H40+I60</f>
        <v>-18430533</v>
      </c>
      <c r="J39" s="2">
        <f>+G39</f>
        <v>-14491743</v>
      </c>
      <c r="K39" s="2">
        <f>+I40+K60</f>
        <v>-17594437</v>
      </c>
      <c r="L39" s="2">
        <f>+K40+L60</f>
        <v>-16709956</v>
      </c>
      <c r="M39" s="2">
        <f>+L40+M60</f>
        <v>-20559029</v>
      </c>
      <c r="N39" s="2">
        <f>+K39</f>
        <v>-17594437</v>
      </c>
      <c r="O39" s="2">
        <f>+M40+O60</f>
        <v>-28536330</v>
      </c>
      <c r="P39" s="2">
        <f>+O40+P60</f>
        <v>-28536330</v>
      </c>
      <c r="Q39" s="2">
        <f>+P40+Q60</f>
        <v>-28536330</v>
      </c>
      <c r="R39" s="2">
        <f>+O39</f>
        <v>-28536330</v>
      </c>
      <c r="S39" s="2">
        <f>+Q40+S60</f>
        <v>-28536330</v>
      </c>
      <c r="T39" s="2">
        <f>+S40+T60</f>
        <v>-28536330</v>
      </c>
      <c r="U39" s="2">
        <f>+T40+U60</f>
        <v>-28536330</v>
      </c>
      <c r="V39" s="2">
        <f>+S39</f>
        <v>-28536330</v>
      </c>
      <c r="W39" s="2">
        <f>+G39</f>
        <v>-14491743</v>
      </c>
      <c r="X39" s="2"/>
      <c r="Y39" s="2">
        <f>+W39-X39</f>
        <v>-14491743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-14491239</v>
      </c>
      <c r="D40" s="43">
        <f t="shared" ref="D40:AA40" si="4">+D38+D39</f>
        <v>0</v>
      </c>
      <c r="E40" s="44">
        <f t="shared" si="4"/>
        <v>-60540288</v>
      </c>
      <c r="F40" s="45">
        <f t="shared" si="4"/>
        <v>-60540288</v>
      </c>
      <c r="G40" s="45">
        <f t="shared" si="4"/>
        <v>-17390200</v>
      </c>
      <c r="H40" s="45">
        <f t="shared" si="4"/>
        <v>-18430533</v>
      </c>
      <c r="I40" s="45">
        <f t="shared" si="4"/>
        <v>-17594437</v>
      </c>
      <c r="J40" s="45">
        <f>+I40</f>
        <v>-17594437</v>
      </c>
      <c r="K40" s="45">
        <f t="shared" si="4"/>
        <v>-16709956</v>
      </c>
      <c r="L40" s="45">
        <f t="shared" si="4"/>
        <v>-20559029</v>
      </c>
      <c r="M40" s="45">
        <f t="shared" si="4"/>
        <v>-28536330</v>
      </c>
      <c r="N40" s="45">
        <f>+M40</f>
        <v>-28536330</v>
      </c>
      <c r="O40" s="45">
        <f t="shared" si="4"/>
        <v>-28536330</v>
      </c>
      <c r="P40" s="45">
        <f t="shared" si="4"/>
        <v>-28536330</v>
      </c>
      <c r="Q40" s="45">
        <f t="shared" si="4"/>
        <v>-28536330</v>
      </c>
      <c r="R40" s="45">
        <f>+Q40</f>
        <v>-28536330</v>
      </c>
      <c r="S40" s="45">
        <f t="shared" si="4"/>
        <v>-28536330</v>
      </c>
      <c r="T40" s="45">
        <f t="shared" si="4"/>
        <v>-28536330</v>
      </c>
      <c r="U40" s="45">
        <f t="shared" si="4"/>
        <v>-28536330</v>
      </c>
      <c r="V40" s="45">
        <f>+U40</f>
        <v>-28536330</v>
      </c>
      <c r="W40" s="45">
        <f>+V40</f>
        <v>-28536330</v>
      </c>
      <c r="X40" s="45">
        <f t="shared" si="4"/>
        <v>-30270144</v>
      </c>
      <c r="Y40" s="45">
        <f t="shared" si="4"/>
        <v>1733814</v>
      </c>
      <c r="Z40" s="46">
        <f>+IF(X40&lt;&gt;0,+(Y40/X40)*100,0)</f>
        <v>-5.7278022859752502</v>
      </c>
      <c r="AA40" s="47">
        <f t="shared" si="4"/>
        <v>-60540288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-14491743</v>
      </c>
      <c r="J60">
        <v>-14491743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26369951</v>
      </c>
      <c r="D7" s="18"/>
      <c r="E7" s="19">
        <v>39813600</v>
      </c>
      <c r="F7" s="20">
        <v>39813600</v>
      </c>
      <c r="G7" s="20">
        <v>1929858</v>
      </c>
      <c r="H7" s="20">
        <v>2025007</v>
      </c>
      <c r="I7" s="20">
        <v>2030657</v>
      </c>
      <c r="J7" s="20">
        <v>5985522</v>
      </c>
      <c r="K7" s="20">
        <v>2622726</v>
      </c>
      <c r="L7" s="20">
        <v>1888295</v>
      </c>
      <c r="M7" s="20">
        <v>2075280</v>
      </c>
      <c r="N7" s="20">
        <v>6586301</v>
      </c>
      <c r="O7" s="20"/>
      <c r="P7" s="20"/>
      <c r="Q7" s="20"/>
      <c r="R7" s="20"/>
      <c r="S7" s="20"/>
      <c r="T7" s="20"/>
      <c r="U7" s="20"/>
      <c r="V7" s="20"/>
      <c r="W7" s="20">
        <v>12571823</v>
      </c>
      <c r="X7" s="20">
        <v>19906800</v>
      </c>
      <c r="Y7" s="20">
        <v>-7334977</v>
      </c>
      <c r="Z7" s="21">
        <v>-36.846590109912192</v>
      </c>
      <c r="AA7" s="22">
        <v>39813600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-8812804</v>
      </c>
      <c r="D14" s="18"/>
      <c r="E14" s="19">
        <v>-28519740</v>
      </c>
      <c r="F14" s="20">
        <v>-28519740</v>
      </c>
      <c r="G14" s="20">
        <v>-3046083</v>
      </c>
      <c r="H14" s="20">
        <v>-881204</v>
      </c>
      <c r="I14" s="20">
        <v>-215798</v>
      </c>
      <c r="J14" s="20">
        <v>-4143085</v>
      </c>
      <c r="K14" s="20"/>
      <c r="L14" s="20">
        <v>-296700</v>
      </c>
      <c r="M14" s="20">
        <v>-2407012</v>
      </c>
      <c r="N14" s="20">
        <v>-2703712</v>
      </c>
      <c r="O14" s="20"/>
      <c r="P14" s="20"/>
      <c r="Q14" s="20"/>
      <c r="R14" s="20"/>
      <c r="S14" s="20"/>
      <c r="T14" s="20"/>
      <c r="U14" s="20"/>
      <c r="V14" s="20"/>
      <c r="W14" s="20">
        <v>-6846797</v>
      </c>
      <c r="X14" s="20">
        <v>-14259870</v>
      </c>
      <c r="Y14" s="20">
        <v>7413073</v>
      </c>
      <c r="Z14" s="21">
        <v>-51.985558073110063</v>
      </c>
      <c r="AA14" s="22">
        <v>-28519740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17557147</v>
      </c>
      <c r="D17" s="26">
        <f>SUM(D6:D16)</f>
        <v>0</v>
      </c>
      <c r="E17" s="27">
        <f t="shared" si="0"/>
        <v>11293860</v>
      </c>
      <c r="F17" s="28">
        <f t="shared" si="0"/>
        <v>11293860</v>
      </c>
      <c r="G17" s="28">
        <f t="shared" si="0"/>
        <v>-1116225</v>
      </c>
      <c r="H17" s="28">
        <f t="shared" si="0"/>
        <v>1143803</v>
      </c>
      <c r="I17" s="28">
        <f t="shared" si="0"/>
        <v>1814859</v>
      </c>
      <c r="J17" s="28">
        <f t="shared" si="0"/>
        <v>1842437</v>
      </c>
      <c r="K17" s="28">
        <f t="shared" si="0"/>
        <v>2622726</v>
      </c>
      <c r="L17" s="28">
        <f t="shared" si="0"/>
        <v>1591595</v>
      </c>
      <c r="M17" s="28">
        <f t="shared" si="0"/>
        <v>-331732</v>
      </c>
      <c r="N17" s="28">
        <f t="shared" si="0"/>
        <v>3882589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5725026</v>
      </c>
      <c r="X17" s="28">
        <f t="shared" si="0"/>
        <v>5646930</v>
      </c>
      <c r="Y17" s="28">
        <f t="shared" si="0"/>
        <v>78096</v>
      </c>
      <c r="Z17" s="29">
        <f>+IF(X17&lt;&gt;0,+(Y17/X17)*100,0)</f>
        <v>1.3829815492665927</v>
      </c>
      <c r="AA17" s="30">
        <f>SUM(AA6:AA16)</f>
        <v>11293860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-3051848</v>
      </c>
      <c r="D26" s="18"/>
      <c r="E26" s="19"/>
      <c r="F26" s="20"/>
      <c r="G26" s="20"/>
      <c r="H26" s="20"/>
      <c r="I26" s="20"/>
      <c r="J26" s="20"/>
      <c r="K26" s="20">
        <v>-488718</v>
      </c>
      <c r="L26" s="20"/>
      <c r="M26" s="20"/>
      <c r="N26" s="20">
        <v>-488718</v>
      </c>
      <c r="O26" s="20"/>
      <c r="P26" s="20"/>
      <c r="Q26" s="20"/>
      <c r="R26" s="20"/>
      <c r="S26" s="20"/>
      <c r="T26" s="20"/>
      <c r="U26" s="20"/>
      <c r="V26" s="20"/>
      <c r="W26" s="20">
        <v>-488718</v>
      </c>
      <c r="X26" s="20"/>
      <c r="Y26" s="20">
        <v>-488718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-3051848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-488718</v>
      </c>
      <c r="L27" s="28">
        <f t="shared" si="1"/>
        <v>0</v>
      </c>
      <c r="M27" s="28">
        <f t="shared" si="1"/>
        <v>0</v>
      </c>
      <c r="N27" s="28">
        <f t="shared" si="1"/>
        <v>-488718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-488718</v>
      </c>
      <c r="X27" s="28">
        <f t="shared" si="1"/>
        <v>0</v>
      </c>
      <c r="Y27" s="28">
        <f t="shared" si="1"/>
        <v>-488718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14505299</v>
      </c>
      <c r="D38" s="32">
        <f>+D17+D27+D36</f>
        <v>0</v>
      </c>
      <c r="E38" s="33">
        <f t="shared" si="3"/>
        <v>11293860</v>
      </c>
      <c r="F38" s="2">
        <f t="shared" si="3"/>
        <v>11293860</v>
      </c>
      <c r="G38" s="2">
        <f t="shared" si="3"/>
        <v>-1116225</v>
      </c>
      <c r="H38" s="2">
        <f t="shared" si="3"/>
        <v>1143803</v>
      </c>
      <c r="I38" s="2">
        <f t="shared" si="3"/>
        <v>1814859</v>
      </c>
      <c r="J38" s="2">
        <f t="shared" si="3"/>
        <v>1842437</v>
      </c>
      <c r="K38" s="2">
        <f t="shared" si="3"/>
        <v>2134008</v>
      </c>
      <c r="L38" s="2">
        <f t="shared" si="3"/>
        <v>1591595</v>
      </c>
      <c r="M38" s="2">
        <f t="shared" si="3"/>
        <v>-331732</v>
      </c>
      <c r="N38" s="2">
        <f t="shared" si="3"/>
        <v>3393871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5236308</v>
      </c>
      <c r="X38" s="2">
        <f t="shared" si="3"/>
        <v>5646930</v>
      </c>
      <c r="Y38" s="2">
        <f t="shared" si="3"/>
        <v>-410622</v>
      </c>
      <c r="Z38" s="34">
        <f>+IF(X38&lt;&gt;0,+(Y38/X38)*100,0)</f>
        <v>-7.2715971333096041</v>
      </c>
      <c r="AA38" s="35">
        <f>+AA17+AA27+AA36</f>
        <v>11293860</v>
      </c>
    </row>
    <row r="39" spans="1:27" x14ac:dyDescent="0.25">
      <c r="A39" s="23" t="s">
        <v>60</v>
      </c>
      <c r="B39" s="17"/>
      <c r="C39" s="32">
        <v>-48124270</v>
      </c>
      <c r="D39" s="32"/>
      <c r="E39" s="33">
        <v>22191372</v>
      </c>
      <c r="F39" s="2">
        <v>22191372</v>
      </c>
      <c r="G39" s="2">
        <v>-33620676</v>
      </c>
      <c r="H39" s="2">
        <f>+G40+H60</f>
        <v>-34738291</v>
      </c>
      <c r="I39" s="2">
        <f>+H40+I60</f>
        <v>-33594488</v>
      </c>
      <c r="J39" s="2">
        <f>+G39</f>
        <v>-33620676</v>
      </c>
      <c r="K39" s="2">
        <f>+I40+K60</f>
        <v>-31779629</v>
      </c>
      <c r="L39" s="2">
        <f>+K40+L60</f>
        <v>-29645621</v>
      </c>
      <c r="M39" s="2">
        <f>+L40+M60</f>
        <v>-28054026</v>
      </c>
      <c r="N39" s="2">
        <f>+K39</f>
        <v>-31779629</v>
      </c>
      <c r="O39" s="2">
        <f>+M40+O60</f>
        <v>-28385758</v>
      </c>
      <c r="P39" s="2">
        <f>+O40+P60</f>
        <v>-28385758</v>
      </c>
      <c r="Q39" s="2">
        <f>+P40+Q60</f>
        <v>-28385758</v>
      </c>
      <c r="R39" s="2">
        <f>+O39</f>
        <v>-28385758</v>
      </c>
      <c r="S39" s="2">
        <f>+Q40+S60</f>
        <v>-28385758</v>
      </c>
      <c r="T39" s="2">
        <f>+S40+T60</f>
        <v>-28385758</v>
      </c>
      <c r="U39" s="2">
        <f>+T40+U60</f>
        <v>-28385758</v>
      </c>
      <c r="V39" s="2">
        <f>+S39</f>
        <v>-28385758</v>
      </c>
      <c r="W39" s="2">
        <f>+G39</f>
        <v>-33620676</v>
      </c>
      <c r="X39" s="2">
        <v>22191372</v>
      </c>
      <c r="Y39" s="2">
        <f>+W39-X39</f>
        <v>-55812048</v>
      </c>
      <c r="Z39" s="34">
        <f>+IF(X39&lt;&gt;0,+(Y39/X39)*100,0)</f>
        <v>-251.50336806575098</v>
      </c>
      <c r="AA39" s="35">
        <v>22191372</v>
      </c>
    </row>
    <row r="40" spans="1:27" x14ac:dyDescent="0.25">
      <c r="A40" s="41" t="s">
        <v>62</v>
      </c>
      <c r="B40" s="42" t="s">
        <v>61</v>
      </c>
      <c r="C40" s="43">
        <f>+C38+C39</f>
        <v>-33618971</v>
      </c>
      <c r="D40" s="43">
        <f t="shared" ref="D40:AA40" si="4">+D38+D39</f>
        <v>0</v>
      </c>
      <c r="E40" s="44">
        <f t="shared" si="4"/>
        <v>33485232</v>
      </c>
      <c r="F40" s="45">
        <f t="shared" si="4"/>
        <v>33485232</v>
      </c>
      <c r="G40" s="45">
        <f t="shared" si="4"/>
        <v>-34736901</v>
      </c>
      <c r="H40" s="45">
        <f t="shared" si="4"/>
        <v>-33594488</v>
      </c>
      <c r="I40" s="45">
        <f t="shared" si="4"/>
        <v>-31779629</v>
      </c>
      <c r="J40" s="45">
        <f>+I40</f>
        <v>-31779629</v>
      </c>
      <c r="K40" s="45">
        <f t="shared" si="4"/>
        <v>-29645621</v>
      </c>
      <c r="L40" s="45">
        <f t="shared" si="4"/>
        <v>-28054026</v>
      </c>
      <c r="M40" s="45">
        <f t="shared" si="4"/>
        <v>-28385758</v>
      </c>
      <c r="N40" s="45">
        <f>+M40</f>
        <v>-28385758</v>
      </c>
      <c r="O40" s="45">
        <f t="shared" si="4"/>
        <v>-28385758</v>
      </c>
      <c r="P40" s="45">
        <f t="shared" si="4"/>
        <v>-28385758</v>
      </c>
      <c r="Q40" s="45">
        <f t="shared" si="4"/>
        <v>-28385758</v>
      </c>
      <c r="R40" s="45">
        <f>+Q40</f>
        <v>-28385758</v>
      </c>
      <c r="S40" s="45">
        <f t="shared" si="4"/>
        <v>-28385758</v>
      </c>
      <c r="T40" s="45">
        <f t="shared" si="4"/>
        <v>-28385758</v>
      </c>
      <c r="U40" s="45">
        <f t="shared" si="4"/>
        <v>-28385758</v>
      </c>
      <c r="V40" s="45">
        <f>+U40</f>
        <v>-28385758</v>
      </c>
      <c r="W40" s="45">
        <f>+V40</f>
        <v>-28385758</v>
      </c>
      <c r="X40" s="45">
        <f t="shared" si="4"/>
        <v>27838302</v>
      </c>
      <c r="Y40" s="45">
        <f t="shared" si="4"/>
        <v>-56222670</v>
      </c>
      <c r="Z40" s="46">
        <f>+IF(X40&lt;&gt;0,+(Y40/X40)*100,0)</f>
        <v>-201.96156360398706</v>
      </c>
      <c r="AA40" s="47">
        <f t="shared" si="4"/>
        <v>33485232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-33620676</v>
      </c>
      <c r="H60">
        <v>-1390</v>
      </c>
      <c r="J60">
        <v>-33620676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-28000</v>
      </c>
      <c r="D39" s="32"/>
      <c r="E39" s="33"/>
      <c r="F39" s="2"/>
      <c r="G39" s="2">
        <v>-28000</v>
      </c>
      <c r="H39" s="2">
        <f>+G40+H60</f>
        <v>-28000</v>
      </c>
      <c r="I39" s="2">
        <f>+H40+I60</f>
        <v>-28000</v>
      </c>
      <c r="J39" s="2">
        <f>+G39</f>
        <v>-28000</v>
      </c>
      <c r="K39" s="2">
        <f>+I40+K60</f>
        <v>-28000</v>
      </c>
      <c r="L39" s="2">
        <f>+K40+L60</f>
        <v>-28000</v>
      </c>
      <c r="M39" s="2">
        <f>+L40+M60</f>
        <v>-28000</v>
      </c>
      <c r="N39" s="2">
        <f>+K39</f>
        <v>-28000</v>
      </c>
      <c r="O39" s="2">
        <f>+M40+O60</f>
        <v>-28000</v>
      </c>
      <c r="P39" s="2">
        <f>+O40+P60</f>
        <v>-28000</v>
      </c>
      <c r="Q39" s="2">
        <f>+P40+Q60</f>
        <v>-28000</v>
      </c>
      <c r="R39" s="2">
        <f>+O39</f>
        <v>-28000</v>
      </c>
      <c r="S39" s="2">
        <f>+Q40+S60</f>
        <v>-28000</v>
      </c>
      <c r="T39" s="2">
        <f>+S40+T60</f>
        <v>-28000</v>
      </c>
      <c r="U39" s="2">
        <f>+T40+U60</f>
        <v>-28000</v>
      </c>
      <c r="V39" s="2">
        <f>+S39</f>
        <v>-28000</v>
      </c>
      <c r="W39" s="2">
        <f>+G39</f>
        <v>-28000</v>
      </c>
      <c r="X39" s="2"/>
      <c r="Y39" s="2">
        <f>+W39-X39</f>
        <v>-28000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-28000</v>
      </c>
      <c r="H40" s="45">
        <f t="shared" si="4"/>
        <v>-28000</v>
      </c>
      <c r="I40" s="45">
        <f t="shared" si="4"/>
        <v>-28000</v>
      </c>
      <c r="J40" s="45">
        <f>+I40</f>
        <v>-28000</v>
      </c>
      <c r="K40" s="45">
        <f t="shared" si="4"/>
        <v>-28000</v>
      </c>
      <c r="L40" s="45">
        <f t="shared" si="4"/>
        <v>-28000</v>
      </c>
      <c r="M40" s="45">
        <f t="shared" si="4"/>
        <v>-28000</v>
      </c>
      <c r="N40" s="45">
        <f>+M40</f>
        <v>-28000</v>
      </c>
      <c r="O40" s="45">
        <f t="shared" si="4"/>
        <v>-28000</v>
      </c>
      <c r="P40" s="45">
        <f t="shared" si="4"/>
        <v>-28000</v>
      </c>
      <c r="Q40" s="45">
        <f t="shared" si="4"/>
        <v>-28000</v>
      </c>
      <c r="R40" s="45">
        <f>+Q40</f>
        <v>-28000</v>
      </c>
      <c r="S40" s="45">
        <f t="shared" si="4"/>
        <v>-28000</v>
      </c>
      <c r="T40" s="45">
        <f t="shared" si="4"/>
        <v>-28000</v>
      </c>
      <c r="U40" s="45">
        <f t="shared" si="4"/>
        <v>-28000</v>
      </c>
      <c r="V40" s="45">
        <f>+U40</f>
        <v>-28000</v>
      </c>
      <c r="W40" s="45">
        <f>+V40</f>
        <v>-28000</v>
      </c>
      <c r="X40" s="45">
        <f t="shared" si="4"/>
        <v>0</v>
      </c>
      <c r="Y40" s="45">
        <f t="shared" si="4"/>
        <v>-28000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-28000</v>
      </c>
      <c r="J60">
        <v>-28000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3325248</v>
      </c>
      <c r="D7" s="18"/>
      <c r="E7" s="19">
        <v>8538852</v>
      </c>
      <c r="F7" s="20">
        <v>8538852</v>
      </c>
      <c r="G7" s="20">
        <v>619340</v>
      </c>
      <c r="H7" s="20">
        <v>326445</v>
      </c>
      <c r="I7" s="20">
        <v>285281</v>
      </c>
      <c r="J7" s="20">
        <v>1231066</v>
      </c>
      <c r="K7" s="20">
        <v>319265</v>
      </c>
      <c r="L7" s="20">
        <v>253505</v>
      </c>
      <c r="M7" s="20">
        <v>288289</v>
      </c>
      <c r="N7" s="20">
        <v>861059</v>
      </c>
      <c r="O7" s="20"/>
      <c r="P7" s="20"/>
      <c r="Q7" s="20"/>
      <c r="R7" s="20"/>
      <c r="S7" s="20"/>
      <c r="T7" s="20"/>
      <c r="U7" s="20"/>
      <c r="V7" s="20"/>
      <c r="W7" s="20">
        <v>2092125</v>
      </c>
      <c r="X7" s="20">
        <v>4269432</v>
      </c>
      <c r="Y7" s="20">
        <v>-2177307</v>
      </c>
      <c r="Z7" s="21">
        <v>-50.997580005958639</v>
      </c>
      <c r="AA7" s="22">
        <v>8538852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94818</v>
      </c>
      <c r="D11" s="18"/>
      <c r="E11" s="19">
        <v>3286708</v>
      </c>
      <c r="F11" s="20">
        <v>3286708</v>
      </c>
      <c r="G11" s="20">
        <v>9392</v>
      </c>
      <c r="H11" s="20">
        <v>6388</v>
      </c>
      <c r="I11" s="20">
        <v>4562</v>
      </c>
      <c r="J11" s="20">
        <v>20342</v>
      </c>
      <c r="K11" s="20">
        <v>2220</v>
      </c>
      <c r="L11" s="20">
        <v>2606</v>
      </c>
      <c r="M11" s="20">
        <v>4850</v>
      </c>
      <c r="N11" s="20">
        <v>9676</v>
      </c>
      <c r="O11" s="20"/>
      <c r="P11" s="20"/>
      <c r="Q11" s="20"/>
      <c r="R11" s="20"/>
      <c r="S11" s="20"/>
      <c r="T11" s="20"/>
      <c r="U11" s="20"/>
      <c r="V11" s="20"/>
      <c r="W11" s="20">
        <v>30018</v>
      </c>
      <c r="X11" s="20">
        <v>1643346</v>
      </c>
      <c r="Y11" s="20">
        <v>-1613328</v>
      </c>
      <c r="Z11" s="21">
        <v>-98.173360935554655</v>
      </c>
      <c r="AA11" s="22">
        <v>3286708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-3718104</v>
      </c>
      <c r="F14" s="20">
        <v>-3718104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-1859058</v>
      </c>
      <c r="Y14" s="20">
        <v>1859058</v>
      </c>
      <c r="Z14" s="21">
        <v>-100</v>
      </c>
      <c r="AA14" s="22">
        <v>-3718104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3420066</v>
      </c>
      <c r="D17" s="26">
        <f>SUM(D6:D16)</f>
        <v>0</v>
      </c>
      <c r="E17" s="27">
        <f t="shared" si="0"/>
        <v>8107456</v>
      </c>
      <c r="F17" s="28">
        <f t="shared" si="0"/>
        <v>8107456</v>
      </c>
      <c r="G17" s="28">
        <f t="shared" si="0"/>
        <v>628732</v>
      </c>
      <c r="H17" s="28">
        <f t="shared" si="0"/>
        <v>332833</v>
      </c>
      <c r="I17" s="28">
        <f t="shared" si="0"/>
        <v>289843</v>
      </c>
      <c r="J17" s="28">
        <f t="shared" si="0"/>
        <v>1251408</v>
      </c>
      <c r="K17" s="28">
        <f t="shared" si="0"/>
        <v>321485</v>
      </c>
      <c r="L17" s="28">
        <f t="shared" si="0"/>
        <v>256111</v>
      </c>
      <c r="M17" s="28">
        <f t="shared" si="0"/>
        <v>293139</v>
      </c>
      <c r="N17" s="28">
        <f t="shared" si="0"/>
        <v>870735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2122143</v>
      </c>
      <c r="X17" s="28">
        <f t="shared" si="0"/>
        <v>4053720</v>
      </c>
      <c r="Y17" s="28">
        <f t="shared" si="0"/>
        <v>-1931577</v>
      </c>
      <c r="Z17" s="29">
        <f>+IF(X17&lt;&gt;0,+(Y17/X17)*100,0)</f>
        <v>-47.64949231816702</v>
      </c>
      <c r="AA17" s="30">
        <f>SUM(AA6:AA16)</f>
        <v>8107456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3420066</v>
      </c>
      <c r="D38" s="32">
        <f>+D17+D27+D36</f>
        <v>0</v>
      </c>
      <c r="E38" s="33">
        <f t="shared" si="3"/>
        <v>8107456</v>
      </c>
      <c r="F38" s="2">
        <f t="shared" si="3"/>
        <v>8107456</v>
      </c>
      <c r="G38" s="2">
        <f t="shared" si="3"/>
        <v>628732</v>
      </c>
      <c r="H38" s="2">
        <f t="shared" si="3"/>
        <v>332833</v>
      </c>
      <c r="I38" s="2">
        <f t="shared" si="3"/>
        <v>289843</v>
      </c>
      <c r="J38" s="2">
        <f t="shared" si="3"/>
        <v>1251408</v>
      </c>
      <c r="K38" s="2">
        <f t="shared" si="3"/>
        <v>321485</v>
      </c>
      <c r="L38" s="2">
        <f t="shared" si="3"/>
        <v>256111</v>
      </c>
      <c r="M38" s="2">
        <f t="shared" si="3"/>
        <v>293139</v>
      </c>
      <c r="N38" s="2">
        <f t="shared" si="3"/>
        <v>870735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2122143</v>
      </c>
      <c r="X38" s="2">
        <f t="shared" si="3"/>
        <v>4053720</v>
      </c>
      <c r="Y38" s="2">
        <f t="shared" si="3"/>
        <v>-1931577</v>
      </c>
      <c r="Z38" s="34">
        <f>+IF(X38&lt;&gt;0,+(Y38/X38)*100,0)</f>
        <v>-47.64949231816702</v>
      </c>
      <c r="AA38" s="35">
        <f>+AA17+AA27+AA36</f>
        <v>8107456</v>
      </c>
    </row>
    <row r="39" spans="1:27" x14ac:dyDescent="0.25">
      <c r="A39" s="23" t="s">
        <v>60</v>
      </c>
      <c r="B39" s="17"/>
      <c r="C39" s="32">
        <v>1979957</v>
      </c>
      <c r="D39" s="32"/>
      <c r="E39" s="33"/>
      <c r="F39" s="2"/>
      <c r="G39" s="2">
        <v>5400019</v>
      </c>
      <c r="H39" s="2">
        <f>+G40+H60</f>
        <v>6028751</v>
      </c>
      <c r="I39" s="2">
        <f>+H40+I60</f>
        <v>6361584</v>
      </c>
      <c r="J39" s="2">
        <f>+G39</f>
        <v>5400019</v>
      </c>
      <c r="K39" s="2">
        <f>+I40+K60</f>
        <v>6651427</v>
      </c>
      <c r="L39" s="2">
        <f>+K40+L60</f>
        <v>6972912</v>
      </c>
      <c r="M39" s="2">
        <f>+L40+M60</f>
        <v>7229023</v>
      </c>
      <c r="N39" s="2">
        <f>+K39</f>
        <v>6651427</v>
      </c>
      <c r="O39" s="2">
        <f>+M40+O60</f>
        <v>7522162</v>
      </c>
      <c r="P39" s="2">
        <f>+O40+P60</f>
        <v>7522162</v>
      </c>
      <c r="Q39" s="2">
        <f>+P40+Q60</f>
        <v>7522162</v>
      </c>
      <c r="R39" s="2">
        <f>+O39</f>
        <v>7522162</v>
      </c>
      <c r="S39" s="2">
        <f>+Q40+S60</f>
        <v>7522162</v>
      </c>
      <c r="T39" s="2">
        <f>+S40+T60</f>
        <v>7522162</v>
      </c>
      <c r="U39" s="2">
        <f>+T40+U60</f>
        <v>7522162</v>
      </c>
      <c r="V39" s="2">
        <f>+S39</f>
        <v>7522162</v>
      </c>
      <c r="W39" s="2">
        <f>+G39</f>
        <v>5400019</v>
      </c>
      <c r="X39" s="2"/>
      <c r="Y39" s="2">
        <f>+W39-X39</f>
        <v>5400019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5400023</v>
      </c>
      <c r="D40" s="43">
        <f t="shared" ref="D40:AA40" si="4">+D38+D39</f>
        <v>0</v>
      </c>
      <c r="E40" s="44">
        <f t="shared" si="4"/>
        <v>8107456</v>
      </c>
      <c r="F40" s="45">
        <f t="shared" si="4"/>
        <v>8107456</v>
      </c>
      <c r="G40" s="45">
        <f t="shared" si="4"/>
        <v>6028751</v>
      </c>
      <c r="H40" s="45">
        <f t="shared" si="4"/>
        <v>6361584</v>
      </c>
      <c r="I40" s="45">
        <f t="shared" si="4"/>
        <v>6651427</v>
      </c>
      <c r="J40" s="45">
        <f>+I40</f>
        <v>6651427</v>
      </c>
      <c r="K40" s="45">
        <f t="shared" si="4"/>
        <v>6972912</v>
      </c>
      <c r="L40" s="45">
        <f t="shared" si="4"/>
        <v>7229023</v>
      </c>
      <c r="M40" s="45">
        <f t="shared" si="4"/>
        <v>7522162</v>
      </c>
      <c r="N40" s="45">
        <f>+M40</f>
        <v>7522162</v>
      </c>
      <c r="O40" s="45">
        <f t="shared" si="4"/>
        <v>7522162</v>
      </c>
      <c r="P40" s="45">
        <f t="shared" si="4"/>
        <v>7522162</v>
      </c>
      <c r="Q40" s="45">
        <f t="shared" si="4"/>
        <v>7522162</v>
      </c>
      <c r="R40" s="45">
        <f>+Q40</f>
        <v>7522162</v>
      </c>
      <c r="S40" s="45">
        <f t="shared" si="4"/>
        <v>7522162</v>
      </c>
      <c r="T40" s="45">
        <f t="shared" si="4"/>
        <v>7522162</v>
      </c>
      <c r="U40" s="45">
        <f t="shared" si="4"/>
        <v>7522162</v>
      </c>
      <c r="V40" s="45">
        <f>+U40</f>
        <v>7522162</v>
      </c>
      <c r="W40" s="45">
        <f>+V40</f>
        <v>7522162</v>
      </c>
      <c r="X40" s="45">
        <f t="shared" si="4"/>
        <v>4053720</v>
      </c>
      <c r="Y40" s="45">
        <f t="shared" si="4"/>
        <v>3468442</v>
      </c>
      <c r="Z40" s="46">
        <f>+IF(X40&lt;&gt;0,+(Y40/X40)*100,0)</f>
        <v>85.561952971591523</v>
      </c>
      <c r="AA40" s="47">
        <f t="shared" si="4"/>
        <v>8107456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5400019</v>
      </c>
      <c r="J60">
        <v>5400019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9319834</v>
      </c>
      <c r="D7" s="18"/>
      <c r="E7" s="19">
        <v>21305220</v>
      </c>
      <c r="F7" s="20">
        <v>21305220</v>
      </c>
      <c r="G7" s="20">
        <v>607240</v>
      </c>
      <c r="H7" s="20">
        <v>764014</v>
      </c>
      <c r="I7" s="20">
        <v>784857</v>
      </c>
      <c r="J7" s="20">
        <v>2156111</v>
      </c>
      <c r="K7" s="20">
        <v>1154339</v>
      </c>
      <c r="L7" s="20">
        <v>811501</v>
      </c>
      <c r="M7" s="20">
        <v>709327</v>
      </c>
      <c r="N7" s="20">
        <v>2675167</v>
      </c>
      <c r="O7" s="20"/>
      <c r="P7" s="20"/>
      <c r="Q7" s="20"/>
      <c r="R7" s="20"/>
      <c r="S7" s="20"/>
      <c r="T7" s="20"/>
      <c r="U7" s="20"/>
      <c r="V7" s="20"/>
      <c r="W7" s="20">
        <v>4831278</v>
      </c>
      <c r="X7" s="20">
        <v>10652610</v>
      </c>
      <c r="Y7" s="20">
        <v>-5821332</v>
      </c>
      <c r="Z7" s="21">
        <v>-54.647002002326197</v>
      </c>
      <c r="AA7" s="22">
        <v>21305220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1163519</v>
      </c>
      <c r="F8" s="20">
        <v>1163519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581761</v>
      </c>
      <c r="Y8" s="20">
        <v>-581761</v>
      </c>
      <c r="Z8" s="21">
        <v>-100</v>
      </c>
      <c r="AA8" s="22">
        <v>1163519</v>
      </c>
    </row>
    <row r="9" spans="1:27" x14ac:dyDescent="0.25">
      <c r="A9" s="23" t="s">
        <v>37</v>
      </c>
      <c r="B9" s="17" t="s">
        <v>6</v>
      </c>
      <c r="C9" s="18">
        <v>920966</v>
      </c>
      <c r="D9" s="18"/>
      <c r="E9" s="19"/>
      <c r="F9" s="20"/>
      <c r="G9" s="20">
        <v>4130</v>
      </c>
      <c r="H9" s="20">
        <v>5450</v>
      </c>
      <c r="I9" s="20">
        <v>5132</v>
      </c>
      <c r="J9" s="20">
        <v>14712</v>
      </c>
      <c r="K9" s="20">
        <v>9612</v>
      </c>
      <c r="L9" s="20">
        <v>4392</v>
      </c>
      <c r="M9" s="20">
        <v>5653</v>
      </c>
      <c r="N9" s="20">
        <v>19657</v>
      </c>
      <c r="O9" s="20"/>
      <c r="P9" s="20"/>
      <c r="Q9" s="20"/>
      <c r="R9" s="20"/>
      <c r="S9" s="20"/>
      <c r="T9" s="20"/>
      <c r="U9" s="20"/>
      <c r="V9" s="20"/>
      <c r="W9" s="20">
        <v>34369</v>
      </c>
      <c r="X9" s="20"/>
      <c r="Y9" s="20">
        <v>34369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68837</v>
      </c>
      <c r="D11" s="18"/>
      <c r="E11" s="19">
        <v>229140</v>
      </c>
      <c r="F11" s="20">
        <v>229140</v>
      </c>
      <c r="G11" s="20">
        <v>10640</v>
      </c>
      <c r="H11" s="20">
        <v>9196</v>
      </c>
      <c r="I11" s="20">
        <v>7268</v>
      </c>
      <c r="J11" s="20">
        <v>27104</v>
      </c>
      <c r="K11" s="20">
        <v>7603</v>
      </c>
      <c r="L11" s="20">
        <v>11280</v>
      </c>
      <c r="M11" s="20">
        <v>7513</v>
      </c>
      <c r="N11" s="20">
        <v>26396</v>
      </c>
      <c r="O11" s="20"/>
      <c r="P11" s="20"/>
      <c r="Q11" s="20"/>
      <c r="R11" s="20"/>
      <c r="S11" s="20"/>
      <c r="T11" s="20"/>
      <c r="U11" s="20"/>
      <c r="V11" s="20"/>
      <c r="W11" s="20">
        <v>53500</v>
      </c>
      <c r="X11" s="20">
        <v>114570</v>
      </c>
      <c r="Y11" s="20">
        <v>-61070</v>
      </c>
      <c r="Z11" s="21">
        <v>-53.303657152832329</v>
      </c>
      <c r="AA11" s="22">
        <v>229140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-12466440</v>
      </c>
      <c r="D14" s="18"/>
      <c r="E14" s="19">
        <v>-10192901</v>
      </c>
      <c r="F14" s="20">
        <v>-10192901</v>
      </c>
      <c r="G14" s="20">
        <v>-1943092</v>
      </c>
      <c r="H14" s="20">
        <v>-531445</v>
      </c>
      <c r="I14" s="20">
        <v>-528671</v>
      </c>
      <c r="J14" s="20">
        <v>-3003208</v>
      </c>
      <c r="K14" s="20">
        <v>-879584</v>
      </c>
      <c r="L14" s="20">
        <v>-383935</v>
      </c>
      <c r="M14" s="20">
        <v>-844007</v>
      </c>
      <c r="N14" s="20">
        <v>-2107526</v>
      </c>
      <c r="O14" s="20"/>
      <c r="P14" s="20"/>
      <c r="Q14" s="20"/>
      <c r="R14" s="20"/>
      <c r="S14" s="20"/>
      <c r="T14" s="20"/>
      <c r="U14" s="20"/>
      <c r="V14" s="20"/>
      <c r="W14" s="20">
        <v>-5110734</v>
      </c>
      <c r="X14" s="20">
        <v>-5096459</v>
      </c>
      <c r="Y14" s="20">
        <v>-14275</v>
      </c>
      <c r="Z14" s="21">
        <v>0.2800964355840006</v>
      </c>
      <c r="AA14" s="22">
        <v>-10192901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-2156803</v>
      </c>
      <c r="D17" s="26">
        <f>SUM(D6:D16)</f>
        <v>0</v>
      </c>
      <c r="E17" s="27">
        <f t="shared" si="0"/>
        <v>12504978</v>
      </c>
      <c r="F17" s="28">
        <f t="shared" si="0"/>
        <v>12504978</v>
      </c>
      <c r="G17" s="28">
        <f t="shared" si="0"/>
        <v>-1321082</v>
      </c>
      <c r="H17" s="28">
        <f t="shared" si="0"/>
        <v>247215</v>
      </c>
      <c r="I17" s="28">
        <f t="shared" si="0"/>
        <v>268586</v>
      </c>
      <c r="J17" s="28">
        <f t="shared" si="0"/>
        <v>-805281</v>
      </c>
      <c r="K17" s="28">
        <f t="shared" si="0"/>
        <v>291970</v>
      </c>
      <c r="L17" s="28">
        <f t="shared" si="0"/>
        <v>443238</v>
      </c>
      <c r="M17" s="28">
        <f t="shared" si="0"/>
        <v>-121514</v>
      </c>
      <c r="N17" s="28">
        <f t="shared" si="0"/>
        <v>613694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-191587</v>
      </c>
      <c r="X17" s="28">
        <f t="shared" si="0"/>
        <v>6252482</v>
      </c>
      <c r="Y17" s="28">
        <f t="shared" si="0"/>
        <v>-6444069</v>
      </c>
      <c r="Z17" s="29">
        <f>+IF(X17&lt;&gt;0,+(Y17/X17)*100,0)</f>
        <v>-103.06417515476254</v>
      </c>
      <c r="AA17" s="30">
        <f>SUM(AA6:AA16)</f>
        <v>12504978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-37352090</v>
      </c>
      <c r="D26" s="18"/>
      <c r="E26" s="19">
        <v>-30304783</v>
      </c>
      <c r="F26" s="20">
        <v>-30304783</v>
      </c>
      <c r="G26" s="20"/>
      <c r="H26" s="20"/>
      <c r="I26" s="20"/>
      <c r="J26" s="20"/>
      <c r="K26" s="20">
        <v>-10176627</v>
      </c>
      <c r="L26" s="20">
        <v>-3344112</v>
      </c>
      <c r="M26" s="20">
        <v>-134976</v>
      </c>
      <c r="N26" s="20">
        <v>-13655715</v>
      </c>
      <c r="O26" s="20"/>
      <c r="P26" s="20"/>
      <c r="Q26" s="20"/>
      <c r="R26" s="20"/>
      <c r="S26" s="20"/>
      <c r="T26" s="20"/>
      <c r="U26" s="20"/>
      <c r="V26" s="20"/>
      <c r="W26" s="20">
        <v>-13655715</v>
      </c>
      <c r="X26" s="20">
        <v>-15152406</v>
      </c>
      <c r="Y26" s="20">
        <v>1496691</v>
      </c>
      <c r="Z26" s="21">
        <v>-9.8775798378158566</v>
      </c>
      <c r="AA26" s="22">
        <v>-30304783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-37352090</v>
      </c>
      <c r="D27" s="26">
        <f>SUM(D21:D26)</f>
        <v>0</v>
      </c>
      <c r="E27" s="27">
        <f t="shared" si="1"/>
        <v>-30304783</v>
      </c>
      <c r="F27" s="28">
        <f t="shared" si="1"/>
        <v>-30304783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-10176627</v>
      </c>
      <c r="L27" s="28">
        <f t="shared" si="1"/>
        <v>-3344112</v>
      </c>
      <c r="M27" s="28">
        <f t="shared" si="1"/>
        <v>-134976</v>
      </c>
      <c r="N27" s="28">
        <f t="shared" si="1"/>
        <v>-13655715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-13655715</v>
      </c>
      <c r="X27" s="28">
        <f t="shared" si="1"/>
        <v>-15152406</v>
      </c>
      <c r="Y27" s="28">
        <f t="shared" si="1"/>
        <v>1496691</v>
      </c>
      <c r="Z27" s="29">
        <f>+IF(X27&lt;&gt;0,+(Y27/X27)*100,0)</f>
        <v>-9.8775798378158566</v>
      </c>
      <c r="AA27" s="30">
        <f>SUM(AA21:AA26)</f>
        <v>-30304783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341</v>
      </c>
      <c r="D33" s="18"/>
      <c r="E33" s="19"/>
      <c r="F33" s="20"/>
      <c r="G33" s="20"/>
      <c r="H33" s="36"/>
      <c r="I33" s="36"/>
      <c r="J33" s="36"/>
      <c r="K33" s="20">
        <v>2496</v>
      </c>
      <c r="L33" s="20"/>
      <c r="M33" s="20"/>
      <c r="N33" s="20">
        <v>2496</v>
      </c>
      <c r="O33" s="36"/>
      <c r="P33" s="36"/>
      <c r="Q33" s="36"/>
      <c r="R33" s="20"/>
      <c r="S33" s="20"/>
      <c r="T33" s="20"/>
      <c r="U33" s="20"/>
      <c r="V33" s="36"/>
      <c r="W33" s="36">
        <v>2496</v>
      </c>
      <c r="X33" s="36"/>
      <c r="Y33" s="20">
        <v>2496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341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2496</v>
      </c>
      <c r="L36" s="28">
        <f t="shared" si="2"/>
        <v>0</v>
      </c>
      <c r="M36" s="28">
        <f t="shared" si="2"/>
        <v>0</v>
      </c>
      <c r="N36" s="28">
        <f t="shared" si="2"/>
        <v>2496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2496</v>
      </c>
      <c r="X36" s="28">
        <f t="shared" si="2"/>
        <v>0</v>
      </c>
      <c r="Y36" s="28">
        <f t="shared" si="2"/>
        <v>2496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-39508552</v>
      </c>
      <c r="D38" s="32">
        <f>+D17+D27+D36</f>
        <v>0</v>
      </c>
      <c r="E38" s="33">
        <f t="shared" si="3"/>
        <v>-17799805</v>
      </c>
      <c r="F38" s="2">
        <f t="shared" si="3"/>
        <v>-17799805</v>
      </c>
      <c r="G38" s="2">
        <f t="shared" si="3"/>
        <v>-1321082</v>
      </c>
      <c r="H38" s="2">
        <f t="shared" si="3"/>
        <v>247215</v>
      </c>
      <c r="I38" s="2">
        <f t="shared" si="3"/>
        <v>268586</v>
      </c>
      <c r="J38" s="2">
        <f t="shared" si="3"/>
        <v>-805281</v>
      </c>
      <c r="K38" s="2">
        <f t="shared" si="3"/>
        <v>-9882161</v>
      </c>
      <c r="L38" s="2">
        <f t="shared" si="3"/>
        <v>-2900874</v>
      </c>
      <c r="M38" s="2">
        <f t="shared" si="3"/>
        <v>-256490</v>
      </c>
      <c r="N38" s="2">
        <f t="shared" si="3"/>
        <v>-13039525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-13844806</v>
      </c>
      <c r="X38" s="2">
        <f t="shared" si="3"/>
        <v>-8899924</v>
      </c>
      <c r="Y38" s="2">
        <f t="shared" si="3"/>
        <v>-4944882</v>
      </c>
      <c r="Z38" s="34">
        <f>+IF(X38&lt;&gt;0,+(Y38/X38)*100,0)</f>
        <v>55.560946363137489</v>
      </c>
      <c r="AA38" s="35">
        <f>+AA17+AA27+AA36</f>
        <v>-17799805</v>
      </c>
    </row>
    <row r="39" spans="1:27" x14ac:dyDescent="0.25">
      <c r="A39" s="23" t="s">
        <v>60</v>
      </c>
      <c r="B39" s="17"/>
      <c r="C39" s="32">
        <v>-316178321</v>
      </c>
      <c r="D39" s="32"/>
      <c r="E39" s="33"/>
      <c r="F39" s="2"/>
      <c r="G39" s="2">
        <v>-355861244</v>
      </c>
      <c r="H39" s="2">
        <f>+G40+H60</f>
        <v>-357182326</v>
      </c>
      <c r="I39" s="2">
        <f>+H40+I60</f>
        <v>-356935111</v>
      </c>
      <c r="J39" s="2">
        <f>+G39</f>
        <v>-355861244</v>
      </c>
      <c r="K39" s="2">
        <f>+I40+K60</f>
        <v>-356666525</v>
      </c>
      <c r="L39" s="2">
        <f>+K40+L60</f>
        <v>-366548686</v>
      </c>
      <c r="M39" s="2">
        <f>+L40+M60</f>
        <v>-369449560</v>
      </c>
      <c r="N39" s="2">
        <f>+K39</f>
        <v>-356666525</v>
      </c>
      <c r="O39" s="2">
        <f>+M40+O60</f>
        <v>-369706050</v>
      </c>
      <c r="P39" s="2">
        <f>+O40+P60</f>
        <v>-369706050</v>
      </c>
      <c r="Q39" s="2">
        <f>+P40+Q60</f>
        <v>-369706050</v>
      </c>
      <c r="R39" s="2">
        <f>+O39</f>
        <v>-369706050</v>
      </c>
      <c r="S39" s="2">
        <f>+Q40+S60</f>
        <v>-369706050</v>
      </c>
      <c r="T39" s="2">
        <f>+S40+T60</f>
        <v>-369706050</v>
      </c>
      <c r="U39" s="2">
        <f>+T40+U60</f>
        <v>-369706050</v>
      </c>
      <c r="V39" s="2">
        <f>+S39</f>
        <v>-369706050</v>
      </c>
      <c r="W39" s="2">
        <f>+G39</f>
        <v>-355861244</v>
      </c>
      <c r="X39" s="2"/>
      <c r="Y39" s="2">
        <f>+W39-X39</f>
        <v>-355861244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-355686873</v>
      </c>
      <c r="D40" s="43">
        <f t="shared" ref="D40:AA40" si="4">+D38+D39</f>
        <v>0</v>
      </c>
      <c r="E40" s="44">
        <f t="shared" si="4"/>
        <v>-17799805</v>
      </c>
      <c r="F40" s="45">
        <f t="shared" si="4"/>
        <v>-17799805</v>
      </c>
      <c r="G40" s="45">
        <f t="shared" si="4"/>
        <v>-357182326</v>
      </c>
      <c r="H40" s="45">
        <f t="shared" si="4"/>
        <v>-356935111</v>
      </c>
      <c r="I40" s="45">
        <f t="shared" si="4"/>
        <v>-356666525</v>
      </c>
      <c r="J40" s="45">
        <f>+I40</f>
        <v>-356666525</v>
      </c>
      <c r="K40" s="45">
        <f t="shared" si="4"/>
        <v>-366548686</v>
      </c>
      <c r="L40" s="45">
        <f t="shared" si="4"/>
        <v>-369449560</v>
      </c>
      <c r="M40" s="45">
        <f t="shared" si="4"/>
        <v>-369706050</v>
      </c>
      <c r="N40" s="45">
        <f>+M40</f>
        <v>-369706050</v>
      </c>
      <c r="O40" s="45">
        <f t="shared" si="4"/>
        <v>-369706050</v>
      </c>
      <c r="P40" s="45">
        <f t="shared" si="4"/>
        <v>-369706050</v>
      </c>
      <c r="Q40" s="45">
        <f t="shared" si="4"/>
        <v>-369706050</v>
      </c>
      <c r="R40" s="45">
        <f>+Q40</f>
        <v>-369706050</v>
      </c>
      <c r="S40" s="45">
        <f t="shared" si="4"/>
        <v>-369706050</v>
      </c>
      <c r="T40" s="45">
        <f t="shared" si="4"/>
        <v>-369706050</v>
      </c>
      <c r="U40" s="45">
        <f t="shared" si="4"/>
        <v>-369706050</v>
      </c>
      <c r="V40" s="45">
        <f>+U40</f>
        <v>-369706050</v>
      </c>
      <c r="W40" s="45">
        <f>+V40</f>
        <v>-369706050</v>
      </c>
      <c r="X40" s="45">
        <f t="shared" si="4"/>
        <v>-8899924</v>
      </c>
      <c r="Y40" s="45">
        <f t="shared" si="4"/>
        <v>-360806126</v>
      </c>
      <c r="Z40" s="46">
        <f>+IF(X40&lt;&gt;0,+(Y40/X40)*100,0)</f>
        <v>4054.036034465013</v>
      </c>
      <c r="AA40" s="47">
        <f t="shared" si="4"/>
        <v>-17799805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-355861244</v>
      </c>
      <c r="J60">
        <v>-355861244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12853197</v>
      </c>
      <c r="D7" s="18"/>
      <c r="E7" s="19">
        <v>18718961</v>
      </c>
      <c r="F7" s="20">
        <v>18718961</v>
      </c>
      <c r="G7" s="20">
        <v>1014352</v>
      </c>
      <c r="H7" s="20">
        <v>734751</v>
      </c>
      <c r="I7" s="20">
        <v>667094</v>
      </c>
      <c r="J7" s="20">
        <v>2416197</v>
      </c>
      <c r="K7" s="20">
        <v>689987</v>
      </c>
      <c r="L7" s="20">
        <v>746825</v>
      </c>
      <c r="M7" s="20">
        <v>781576</v>
      </c>
      <c r="N7" s="20">
        <v>2218388</v>
      </c>
      <c r="O7" s="20"/>
      <c r="P7" s="20"/>
      <c r="Q7" s="20"/>
      <c r="R7" s="20"/>
      <c r="S7" s="20"/>
      <c r="T7" s="20"/>
      <c r="U7" s="20"/>
      <c r="V7" s="20"/>
      <c r="W7" s="20">
        <v>4634585</v>
      </c>
      <c r="X7" s="20">
        <v>9359478</v>
      </c>
      <c r="Y7" s="20">
        <v>-4724893</v>
      </c>
      <c r="Z7" s="21">
        <v>-50.48244143530227</v>
      </c>
      <c r="AA7" s="22">
        <v>18718961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5570839</v>
      </c>
      <c r="F9" s="20">
        <v>5570839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2785422</v>
      </c>
      <c r="Y9" s="20">
        <v>-2785422</v>
      </c>
      <c r="Z9" s="21">
        <v>-100</v>
      </c>
      <c r="AA9" s="22">
        <v>5570839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-57407</v>
      </c>
      <c r="F14" s="20">
        <v>-57407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-28704</v>
      </c>
      <c r="Y14" s="20">
        <v>28704</v>
      </c>
      <c r="Z14" s="21">
        <v>-100</v>
      </c>
      <c r="AA14" s="22">
        <v>-57407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12853197</v>
      </c>
      <c r="D17" s="26">
        <f>SUM(D6:D16)</f>
        <v>0</v>
      </c>
      <c r="E17" s="27">
        <f t="shared" si="0"/>
        <v>24232393</v>
      </c>
      <c r="F17" s="28">
        <f t="shared" si="0"/>
        <v>24232393</v>
      </c>
      <c r="G17" s="28">
        <f t="shared" si="0"/>
        <v>1014352</v>
      </c>
      <c r="H17" s="28">
        <f t="shared" si="0"/>
        <v>734751</v>
      </c>
      <c r="I17" s="28">
        <f t="shared" si="0"/>
        <v>667094</v>
      </c>
      <c r="J17" s="28">
        <f t="shared" si="0"/>
        <v>2416197</v>
      </c>
      <c r="K17" s="28">
        <f t="shared" si="0"/>
        <v>689987</v>
      </c>
      <c r="L17" s="28">
        <f t="shared" si="0"/>
        <v>746825</v>
      </c>
      <c r="M17" s="28">
        <f t="shared" si="0"/>
        <v>781576</v>
      </c>
      <c r="N17" s="28">
        <f t="shared" si="0"/>
        <v>2218388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4634585</v>
      </c>
      <c r="X17" s="28">
        <f t="shared" si="0"/>
        <v>12116196</v>
      </c>
      <c r="Y17" s="28">
        <f t="shared" si="0"/>
        <v>-7481611</v>
      </c>
      <c r="Z17" s="29">
        <f>+IF(X17&lt;&gt;0,+(Y17/X17)*100,0)</f>
        <v>-61.748844274226002</v>
      </c>
      <c r="AA17" s="30">
        <f>SUM(AA6:AA16)</f>
        <v>24232393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-4861577</v>
      </c>
      <c r="D26" s="18"/>
      <c r="E26" s="19">
        <v>-14743050</v>
      </c>
      <c r="F26" s="20">
        <v>-14743050</v>
      </c>
      <c r="G26" s="20"/>
      <c r="H26" s="20">
        <v>-412522</v>
      </c>
      <c r="I26" s="20">
        <v>-265934</v>
      </c>
      <c r="J26" s="20">
        <v>-678456</v>
      </c>
      <c r="K26" s="20">
        <v>-1262864</v>
      </c>
      <c r="L26" s="20">
        <v>-723592</v>
      </c>
      <c r="M26" s="20">
        <v>-1671172</v>
      </c>
      <c r="N26" s="20">
        <v>-3657628</v>
      </c>
      <c r="O26" s="20"/>
      <c r="P26" s="20"/>
      <c r="Q26" s="20"/>
      <c r="R26" s="20"/>
      <c r="S26" s="20"/>
      <c r="T26" s="20"/>
      <c r="U26" s="20"/>
      <c r="V26" s="20"/>
      <c r="W26" s="20">
        <v>-4336084</v>
      </c>
      <c r="X26" s="20">
        <v>-7371528</v>
      </c>
      <c r="Y26" s="20">
        <v>3035444</v>
      </c>
      <c r="Z26" s="21">
        <v>-41.177948452478233</v>
      </c>
      <c r="AA26" s="22">
        <v>-14743050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-4861577</v>
      </c>
      <c r="D27" s="26">
        <f>SUM(D21:D26)</f>
        <v>0</v>
      </c>
      <c r="E27" s="27">
        <f t="shared" si="1"/>
        <v>-14743050</v>
      </c>
      <c r="F27" s="28">
        <f t="shared" si="1"/>
        <v>-14743050</v>
      </c>
      <c r="G27" s="28">
        <f t="shared" si="1"/>
        <v>0</v>
      </c>
      <c r="H27" s="28">
        <f t="shared" si="1"/>
        <v>-412522</v>
      </c>
      <c r="I27" s="28">
        <f t="shared" si="1"/>
        <v>-265934</v>
      </c>
      <c r="J27" s="28">
        <f t="shared" si="1"/>
        <v>-678456</v>
      </c>
      <c r="K27" s="28">
        <f t="shared" si="1"/>
        <v>-1262864</v>
      </c>
      <c r="L27" s="28">
        <f t="shared" si="1"/>
        <v>-723592</v>
      </c>
      <c r="M27" s="28">
        <f t="shared" si="1"/>
        <v>-1671172</v>
      </c>
      <c r="N27" s="28">
        <f t="shared" si="1"/>
        <v>-3657628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-4336084</v>
      </c>
      <c r="X27" s="28">
        <f t="shared" si="1"/>
        <v>-7371528</v>
      </c>
      <c r="Y27" s="28">
        <f t="shared" si="1"/>
        <v>3035444</v>
      </c>
      <c r="Z27" s="29">
        <f>+IF(X27&lt;&gt;0,+(Y27/X27)*100,0)</f>
        <v>-41.177948452478233</v>
      </c>
      <c r="AA27" s="30">
        <f>SUM(AA21:AA26)</f>
        <v>-14743050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7991620</v>
      </c>
      <c r="D38" s="32">
        <f>+D17+D27+D36</f>
        <v>0</v>
      </c>
      <c r="E38" s="33">
        <f t="shared" si="3"/>
        <v>9489343</v>
      </c>
      <c r="F38" s="2">
        <f t="shared" si="3"/>
        <v>9489343</v>
      </c>
      <c r="G38" s="2">
        <f t="shared" si="3"/>
        <v>1014352</v>
      </c>
      <c r="H38" s="2">
        <f t="shared" si="3"/>
        <v>322229</v>
      </c>
      <c r="I38" s="2">
        <f t="shared" si="3"/>
        <v>401160</v>
      </c>
      <c r="J38" s="2">
        <f t="shared" si="3"/>
        <v>1737741</v>
      </c>
      <c r="K38" s="2">
        <f t="shared" si="3"/>
        <v>-572877</v>
      </c>
      <c r="L38" s="2">
        <f t="shared" si="3"/>
        <v>23233</v>
      </c>
      <c r="M38" s="2">
        <f t="shared" si="3"/>
        <v>-889596</v>
      </c>
      <c r="N38" s="2">
        <f t="shared" si="3"/>
        <v>-1439240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298501</v>
      </c>
      <c r="X38" s="2">
        <f t="shared" si="3"/>
        <v>4744668</v>
      </c>
      <c r="Y38" s="2">
        <f t="shared" si="3"/>
        <v>-4446167</v>
      </c>
      <c r="Z38" s="34">
        <f>+IF(X38&lt;&gt;0,+(Y38/X38)*100,0)</f>
        <v>-93.708706278289654</v>
      </c>
      <c r="AA38" s="35">
        <f>+AA17+AA27+AA36</f>
        <v>9489343</v>
      </c>
    </row>
    <row r="39" spans="1:27" x14ac:dyDescent="0.25">
      <c r="A39" s="23" t="s">
        <v>60</v>
      </c>
      <c r="B39" s="17"/>
      <c r="C39" s="32">
        <v>-13664112</v>
      </c>
      <c r="D39" s="32"/>
      <c r="E39" s="33">
        <v>-15030522</v>
      </c>
      <c r="F39" s="2">
        <v>-15030522</v>
      </c>
      <c r="G39" s="2">
        <v>-5675640</v>
      </c>
      <c r="H39" s="2">
        <f>+G40+H60</f>
        <v>-4661288</v>
      </c>
      <c r="I39" s="2">
        <f>+H40+I60</f>
        <v>-4339059</v>
      </c>
      <c r="J39" s="2">
        <f>+G39</f>
        <v>-5675640</v>
      </c>
      <c r="K39" s="2">
        <f>+I40+K60</f>
        <v>-3937899</v>
      </c>
      <c r="L39" s="2">
        <f>+K40+L60</f>
        <v>-4510776</v>
      </c>
      <c r="M39" s="2">
        <f>+L40+M60</f>
        <v>-4487543</v>
      </c>
      <c r="N39" s="2">
        <f>+K39</f>
        <v>-3937899</v>
      </c>
      <c r="O39" s="2">
        <f>+M40+O60</f>
        <v>-5377139</v>
      </c>
      <c r="P39" s="2">
        <f>+O40+P60</f>
        <v>-5377139</v>
      </c>
      <c r="Q39" s="2">
        <f>+P40+Q60</f>
        <v>-5377139</v>
      </c>
      <c r="R39" s="2">
        <f>+O39</f>
        <v>-5377139</v>
      </c>
      <c r="S39" s="2">
        <f>+Q40+S60</f>
        <v>-5377139</v>
      </c>
      <c r="T39" s="2">
        <f>+S40+T60</f>
        <v>-5377139</v>
      </c>
      <c r="U39" s="2">
        <f>+T40+U60</f>
        <v>-5377139</v>
      </c>
      <c r="V39" s="2">
        <f>+S39</f>
        <v>-5377139</v>
      </c>
      <c r="W39" s="2">
        <f>+G39</f>
        <v>-5675640</v>
      </c>
      <c r="X39" s="2">
        <v>-15030522</v>
      </c>
      <c r="Y39" s="2">
        <f>+W39-X39</f>
        <v>9354882</v>
      </c>
      <c r="Z39" s="34">
        <f>+IF(X39&lt;&gt;0,+(Y39/X39)*100,0)</f>
        <v>-62.239235603394214</v>
      </c>
      <c r="AA39" s="35">
        <v>-15030522</v>
      </c>
    </row>
    <row r="40" spans="1:27" x14ac:dyDescent="0.25">
      <c r="A40" s="41" t="s">
        <v>62</v>
      </c>
      <c r="B40" s="42" t="s">
        <v>61</v>
      </c>
      <c r="C40" s="43">
        <f>+C38+C39</f>
        <v>-5672492</v>
      </c>
      <c r="D40" s="43">
        <f t="shared" ref="D40:AA40" si="4">+D38+D39</f>
        <v>0</v>
      </c>
      <c r="E40" s="44">
        <f t="shared" si="4"/>
        <v>-5541179</v>
      </c>
      <c r="F40" s="45">
        <f t="shared" si="4"/>
        <v>-5541179</v>
      </c>
      <c r="G40" s="45">
        <f t="shared" si="4"/>
        <v>-4661288</v>
      </c>
      <c r="H40" s="45">
        <f t="shared" si="4"/>
        <v>-4339059</v>
      </c>
      <c r="I40" s="45">
        <f t="shared" si="4"/>
        <v>-3937899</v>
      </c>
      <c r="J40" s="45">
        <f>+I40</f>
        <v>-3937899</v>
      </c>
      <c r="K40" s="45">
        <f t="shared" si="4"/>
        <v>-4510776</v>
      </c>
      <c r="L40" s="45">
        <f t="shared" si="4"/>
        <v>-4487543</v>
      </c>
      <c r="M40" s="45">
        <f t="shared" si="4"/>
        <v>-5377139</v>
      </c>
      <c r="N40" s="45">
        <f>+M40</f>
        <v>-5377139</v>
      </c>
      <c r="O40" s="45">
        <f t="shared" si="4"/>
        <v>-5377139</v>
      </c>
      <c r="P40" s="45">
        <f t="shared" si="4"/>
        <v>-5377139</v>
      </c>
      <c r="Q40" s="45">
        <f t="shared" si="4"/>
        <v>-5377139</v>
      </c>
      <c r="R40" s="45">
        <f>+Q40</f>
        <v>-5377139</v>
      </c>
      <c r="S40" s="45">
        <f t="shared" si="4"/>
        <v>-5377139</v>
      </c>
      <c r="T40" s="45">
        <f t="shared" si="4"/>
        <v>-5377139</v>
      </c>
      <c r="U40" s="45">
        <f t="shared" si="4"/>
        <v>-5377139</v>
      </c>
      <c r="V40" s="45">
        <f>+U40</f>
        <v>-5377139</v>
      </c>
      <c r="W40" s="45">
        <f>+V40</f>
        <v>-5377139</v>
      </c>
      <c r="X40" s="45">
        <f t="shared" si="4"/>
        <v>-10285854</v>
      </c>
      <c r="Y40" s="45">
        <f t="shared" si="4"/>
        <v>4908715</v>
      </c>
      <c r="Z40" s="46">
        <f>+IF(X40&lt;&gt;0,+(Y40/X40)*100,0)</f>
        <v>-47.722969818548854</v>
      </c>
      <c r="AA40" s="47">
        <f t="shared" si="4"/>
        <v>-5541179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-5675640</v>
      </c>
      <c r="J60">
        <v>-5675640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26176313</v>
      </c>
      <c r="D7" s="18"/>
      <c r="E7" s="19">
        <v>77775000</v>
      </c>
      <c r="F7" s="20">
        <v>77775000</v>
      </c>
      <c r="G7" s="20">
        <v>2031761</v>
      </c>
      <c r="H7" s="20">
        <v>2248379</v>
      </c>
      <c r="I7" s="20">
        <v>1673860</v>
      </c>
      <c r="J7" s="20">
        <v>5954000</v>
      </c>
      <c r="K7" s="20">
        <v>1903578</v>
      </c>
      <c r="L7" s="20">
        <v>2397330</v>
      </c>
      <c r="M7" s="20">
        <v>1756200</v>
      </c>
      <c r="N7" s="20">
        <v>6057108</v>
      </c>
      <c r="O7" s="20"/>
      <c r="P7" s="20"/>
      <c r="Q7" s="20"/>
      <c r="R7" s="20"/>
      <c r="S7" s="20"/>
      <c r="T7" s="20"/>
      <c r="U7" s="20"/>
      <c r="V7" s="20"/>
      <c r="W7" s="20">
        <v>12011108</v>
      </c>
      <c r="X7" s="20">
        <v>38887500</v>
      </c>
      <c r="Y7" s="20">
        <v>-26876392</v>
      </c>
      <c r="Z7" s="21">
        <v>-69.113190613950508</v>
      </c>
      <c r="AA7" s="22">
        <v>77775000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21</v>
      </c>
      <c r="D9" s="18"/>
      <c r="E9" s="19"/>
      <c r="F9" s="20"/>
      <c r="G9" s="20"/>
      <c r="H9" s="20">
        <v>11</v>
      </c>
      <c r="I9" s="20"/>
      <c r="J9" s="20">
        <v>11</v>
      </c>
      <c r="K9" s="20"/>
      <c r="L9" s="20"/>
      <c r="M9" s="20">
        <v>27</v>
      </c>
      <c r="N9" s="20">
        <v>27</v>
      </c>
      <c r="O9" s="20"/>
      <c r="P9" s="20"/>
      <c r="Q9" s="20"/>
      <c r="R9" s="20"/>
      <c r="S9" s="20"/>
      <c r="T9" s="20"/>
      <c r="U9" s="20"/>
      <c r="V9" s="20"/>
      <c r="W9" s="20">
        <v>38</v>
      </c>
      <c r="X9" s="20"/>
      <c r="Y9" s="20">
        <v>38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16900000</v>
      </c>
      <c r="F11" s="20">
        <v>16900000</v>
      </c>
      <c r="G11" s="20"/>
      <c r="H11" s="20">
        <v>478</v>
      </c>
      <c r="I11" s="20">
        <v>2383</v>
      </c>
      <c r="J11" s="20">
        <v>2861</v>
      </c>
      <c r="K11" s="20">
        <v>4402</v>
      </c>
      <c r="L11" s="20">
        <v>9427</v>
      </c>
      <c r="M11" s="20">
        <v>3726</v>
      </c>
      <c r="N11" s="20">
        <v>17555</v>
      </c>
      <c r="O11" s="20"/>
      <c r="P11" s="20"/>
      <c r="Q11" s="20"/>
      <c r="R11" s="20"/>
      <c r="S11" s="20"/>
      <c r="T11" s="20"/>
      <c r="U11" s="20"/>
      <c r="V11" s="20"/>
      <c r="W11" s="20">
        <v>20416</v>
      </c>
      <c r="X11" s="20">
        <v>8449998</v>
      </c>
      <c r="Y11" s="20">
        <v>-8429582</v>
      </c>
      <c r="Z11" s="21">
        <v>-99.758390475358695</v>
      </c>
      <c r="AA11" s="22">
        <v>16900000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-2627253</v>
      </c>
      <c r="D14" s="18"/>
      <c r="E14" s="19">
        <v>-34498139</v>
      </c>
      <c r="F14" s="20">
        <v>-34498139</v>
      </c>
      <c r="G14" s="20">
        <v>-274275</v>
      </c>
      <c r="H14" s="20">
        <v>-297719</v>
      </c>
      <c r="I14" s="20">
        <v>-858005</v>
      </c>
      <c r="J14" s="20">
        <v>-1429999</v>
      </c>
      <c r="K14" s="20">
        <v>-89638</v>
      </c>
      <c r="L14" s="20">
        <v>-135160</v>
      </c>
      <c r="M14" s="20">
        <v>-1848574</v>
      </c>
      <c r="N14" s="20">
        <v>-2073372</v>
      </c>
      <c r="O14" s="20"/>
      <c r="P14" s="20"/>
      <c r="Q14" s="20"/>
      <c r="R14" s="20"/>
      <c r="S14" s="20"/>
      <c r="T14" s="20"/>
      <c r="U14" s="20"/>
      <c r="V14" s="20"/>
      <c r="W14" s="20">
        <v>-3503371</v>
      </c>
      <c r="X14" s="20">
        <v>-17249082</v>
      </c>
      <c r="Y14" s="20">
        <v>13745711</v>
      </c>
      <c r="Z14" s="21">
        <v>-79.689522027896913</v>
      </c>
      <c r="AA14" s="22">
        <v>-34498139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23549081</v>
      </c>
      <c r="D17" s="26">
        <f>SUM(D6:D16)</f>
        <v>0</v>
      </c>
      <c r="E17" s="27">
        <f t="shared" si="0"/>
        <v>60176861</v>
      </c>
      <c r="F17" s="28">
        <f t="shared" si="0"/>
        <v>60176861</v>
      </c>
      <c r="G17" s="28">
        <f t="shared" si="0"/>
        <v>1757486</v>
      </c>
      <c r="H17" s="28">
        <f t="shared" si="0"/>
        <v>1951149</v>
      </c>
      <c r="I17" s="28">
        <f t="shared" si="0"/>
        <v>818238</v>
      </c>
      <c r="J17" s="28">
        <f t="shared" si="0"/>
        <v>4526873</v>
      </c>
      <c r="K17" s="28">
        <f t="shared" si="0"/>
        <v>1818342</v>
      </c>
      <c r="L17" s="28">
        <f t="shared" si="0"/>
        <v>2271597</v>
      </c>
      <c r="M17" s="28">
        <f t="shared" si="0"/>
        <v>-88621</v>
      </c>
      <c r="N17" s="28">
        <f t="shared" si="0"/>
        <v>4001318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8528191</v>
      </c>
      <c r="X17" s="28">
        <f t="shared" si="0"/>
        <v>30088416</v>
      </c>
      <c r="Y17" s="28">
        <f t="shared" si="0"/>
        <v>-21560225</v>
      </c>
      <c r="Z17" s="29">
        <f>+IF(X17&lt;&gt;0,+(Y17/X17)*100,0)</f>
        <v>-71.656231421421452</v>
      </c>
      <c r="AA17" s="30">
        <f>SUM(AA6:AA16)</f>
        <v>60176861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-3614801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-3614801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19934280</v>
      </c>
      <c r="D38" s="32">
        <f>+D17+D27+D36</f>
        <v>0</v>
      </c>
      <c r="E38" s="33">
        <f t="shared" si="3"/>
        <v>60176861</v>
      </c>
      <c r="F38" s="2">
        <f t="shared" si="3"/>
        <v>60176861</v>
      </c>
      <c r="G38" s="2">
        <f t="shared" si="3"/>
        <v>1757486</v>
      </c>
      <c r="H38" s="2">
        <f t="shared" si="3"/>
        <v>1951149</v>
      </c>
      <c r="I38" s="2">
        <f t="shared" si="3"/>
        <v>818238</v>
      </c>
      <c r="J38" s="2">
        <f t="shared" si="3"/>
        <v>4526873</v>
      </c>
      <c r="K38" s="2">
        <f t="shared" si="3"/>
        <v>1818342</v>
      </c>
      <c r="L38" s="2">
        <f t="shared" si="3"/>
        <v>2271597</v>
      </c>
      <c r="M38" s="2">
        <f t="shared" si="3"/>
        <v>-88621</v>
      </c>
      <c r="N38" s="2">
        <f t="shared" si="3"/>
        <v>4001318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8528191</v>
      </c>
      <c r="X38" s="2">
        <f t="shared" si="3"/>
        <v>30088416</v>
      </c>
      <c r="Y38" s="2">
        <f t="shared" si="3"/>
        <v>-21560225</v>
      </c>
      <c r="Z38" s="34">
        <f>+IF(X38&lt;&gt;0,+(Y38/X38)*100,0)</f>
        <v>-71.656231421421452</v>
      </c>
      <c r="AA38" s="35">
        <f>+AA17+AA27+AA36</f>
        <v>60176861</v>
      </c>
    </row>
    <row r="39" spans="1:27" x14ac:dyDescent="0.25">
      <c r="A39" s="23" t="s">
        <v>60</v>
      </c>
      <c r="B39" s="17"/>
      <c r="C39" s="32">
        <v>39982214</v>
      </c>
      <c r="D39" s="32"/>
      <c r="E39" s="33">
        <v>39982214</v>
      </c>
      <c r="F39" s="2">
        <v>39982214</v>
      </c>
      <c r="G39" s="2">
        <v>58700285</v>
      </c>
      <c r="H39" s="2">
        <f>+G40+H60</f>
        <v>60457771</v>
      </c>
      <c r="I39" s="2">
        <f>+H40+I60</f>
        <v>62408920</v>
      </c>
      <c r="J39" s="2">
        <f>+G39</f>
        <v>58700285</v>
      </c>
      <c r="K39" s="2">
        <f>+I40+K60</f>
        <v>63227158</v>
      </c>
      <c r="L39" s="2">
        <f>+K40+L60</f>
        <v>65045500</v>
      </c>
      <c r="M39" s="2">
        <f>+L40+M60</f>
        <v>67317097</v>
      </c>
      <c r="N39" s="2">
        <f>+K39</f>
        <v>63227158</v>
      </c>
      <c r="O39" s="2">
        <f>+M40+O60</f>
        <v>67228476</v>
      </c>
      <c r="P39" s="2">
        <f>+O40+P60</f>
        <v>67228476</v>
      </c>
      <c r="Q39" s="2">
        <f>+P40+Q60</f>
        <v>67228476</v>
      </c>
      <c r="R39" s="2">
        <f>+O39</f>
        <v>67228476</v>
      </c>
      <c r="S39" s="2">
        <f>+Q40+S60</f>
        <v>67228476</v>
      </c>
      <c r="T39" s="2">
        <f>+S40+T60</f>
        <v>67228476</v>
      </c>
      <c r="U39" s="2">
        <f>+T40+U60</f>
        <v>67228476</v>
      </c>
      <c r="V39" s="2">
        <f>+S39</f>
        <v>67228476</v>
      </c>
      <c r="W39" s="2">
        <f>+G39</f>
        <v>58700285</v>
      </c>
      <c r="X39" s="2">
        <v>39982214</v>
      </c>
      <c r="Y39" s="2">
        <f>+W39-X39</f>
        <v>18718071</v>
      </c>
      <c r="Z39" s="34">
        <f>+IF(X39&lt;&gt;0,+(Y39/X39)*100,0)</f>
        <v>46.815994231835184</v>
      </c>
      <c r="AA39" s="35">
        <v>39982214</v>
      </c>
    </row>
    <row r="40" spans="1:27" x14ac:dyDescent="0.25">
      <c r="A40" s="41" t="s">
        <v>62</v>
      </c>
      <c r="B40" s="42" t="s">
        <v>61</v>
      </c>
      <c r="C40" s="43">
        <f>+C38+C39</f>
        <v>59916494</v>
      </c>
      <c r="D40" s="43">
        <f t="shared" ref="D40:AA40" si="4">+D38+D39</f>
        <v>0</v>
      </c>
      <c r="E40" s="44">
        <f t="shared" si="4"/>
        <v>100159075</v>
      </c>
      <c r="F40" s="45">
        <f t="shared" si="4"/>
        <v>100159075</v>
      </c>
      <c r="G40" s="45">
        <f t="shared" si="4"/>
        <v>60457771</v>
      </c>
      <c r="H40" s="45">
        <f t="shared" si="4"/>
        <v>62408920</v>
      </c>
      <c r="I40" s="45">
        <f t="shared" si="4"/>
        <v>63227158</v>
      </c>
      <c r="J40" s="45">
        <f>+I40</f>
        <v>63227158</v>
      </c>
      <c r="K40" s="45">
        <f t="shared" si="4"/>
        <v>65045500</v>
      </c>
      <c r="L40" s="45">
        <f t="shared" si="4"/>
        <v>67317097</v>
      </c>
      <c r="M40" s="45">
        <f t="shared" si="4"/>
        <v>67228476</v>
      </c>
      <c r="N40" s="45">
        <f>+M40</f>
        <v>67228476</v>
      </c>
      <c r="O40" s="45">
        <f t="shared" si="4"/>
        <v>67228476</v>
      </c>
      <c r="P40" s="45">
        <f t="shared" si="4"/>
        <v>67228476</v>
      </c>
      <c r="Q40" s="45">
        <f t="shared" si="4"/>
        <v>67228476</v>
      </c>
      <c r="R40" s="45">
        <f>+Q40</f>
        <v>67228476</v>
      </c>
      <c r="S40" s="45">
        <f t="shared" si="4"/>
        <v>67228476</v>
      </c>
      <c r="T40" s="45">
        <f t="shared" si="4"/>
        <v>67228476</v>
      </c>
      <c r="U40" s="45">
        <f t="shared" si="4"/>
        <v>67228476</v>
      </c>
      <c r="V40" s="45">
        <f>+U40</f>
        <v>67228476</v>
      </c>
      <c r="W40" s="45">
        <f>+V40</f>
        <v>67228476</v>
      </c>
      <c r="X40" s="45">
        <f t="shared" si="4"/>
        <v>70070630</v>
      </c>
      <c r="Y40" s="45">
        <f t="shared" si="4"/>
        <v>-2842154</v>
      </c>
      <c r="Z40" s="46">
        <f>+IF(X40&lt;&gt;0,+(Y40/X40)*100,0)</f>
        <v>-4.0561273674862068</v>
      </c>
      <c r="AA40" s="47">
        <f t="shared" si="4"/>
        <v>100159075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58700285</v>
      </c>
      <c r="J60">
        <v>58700285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11536787</v>
      </c>
      <c r="D7" s="18"/>
      <c r="E7" s="19">
        <v>14194646</v>
      </c>
      <c r="F7" s="20">
        <v>14194646</v>
      </c>
      <c r="G7" s="20">
        <v>1402305</v>
      </c>
      <c r="H7" s="20">
        <v>554057</v>
      </c>
      <c r="I7" s="20">
        <v>1060048</v>
      </c>
      <c r="J7" s="20">
        <v>3016410</v>
      </c>
      <c r="K7" s="20">
        <v>1326043</v>
      </c>
      <c r="L7" s="20">
        <v>828326</v>
      </c>
      <c r="M7" s="20">
        <v>1237668</v>
      </c>
      <c r="N7" s="20">
        <v>3392037</v>
      </c>
      <c r="O7" s="20"/>
      <c r="P7" s="20"/>
      <c r="Q7" s="20"/>
      <c r="R7" s="20"/>
      <c r="S7" s="20"/>
      <c r="T7" s="20"/>
      <c r="U7" s="20"/>
      <c r="V7" s="20"/>
      <c r="W7" s="20">
        <v>6408447</v>
      </c>
      <c r="X7" s="20">
        <v>15283262</v>
      </c>
      <c r="Y7" s="20">
        <v>-8874815</v>
      </c>
      <c r="Z7" s="21">
        <v>-58.068853363895748</v>
      </c>
      <c r="AA7" s="22">
        <v>14194646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-504965</v>
      </c>
      <c r="D14" s="18"/>
      <c r="E14" s="19">
        <v>-8147118</v>
      </c>
      <c r="F14" s="20">
        <v>-8147118</v>
      </c>
      <c r="G14" s="20">
        <v>-2097</v>
      </c>
      <c r="H14" s="20">
        <v>-80</v>
      </c>
      <c r="I14" s="20">
        <v>-47</v>
      </c>
      <c r="J14" s="20">
        <v>-2224</v>
      </c>
      <c r="K14" s="20">
        <v>-132101</v>
      </c>
      <c r="L14" s="20">
        <v>-1845</v>
      </c>
      <c r="M14" s="20">
        <v>-339</v>
      </c>
      <c r="N14" s="20">
        <v>-134285</v>
      </c>
      <c r="O14" s="20"/>
      <c r="P14" s="20"/>
      <c r="Q14" s="20"/>
      <c r="R14" s="20"/>
      <c r="S14" s="20"/>
      <c r="T14" s="20"/>
      <c r="U14" s="20"/>
      <c r="V14" s="20"/>
      <c r="W14" s="20">
        <v>-136509</v>
      </c>
      <c r="X14" s="20">
        <v>-4073562</v>
      </c>
      <c r="Y14" s="20">
        <v>3937053</v>
      </c>
      <c r="Z14" s="21">
        <v>-96.648903343069279</v>
      </c>
      <c r="AA14" s="22">
        <v>-8147118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11031822</v>
      </c>
      <c r="D17" s="26">
        <f>SUM(D6:D16)</f>
        <v>0</v>
      </c>
      <c r="E17" s="27">
        <f t="shared" si="0"/>
        <v>6047528</v>
      </c>
      <c r="F17" s="28">
        <f t="shared" si="0"/>
        <v>6047528</v>
      </c>
      <c r="G17" s="28">
        <f t="shared" si="0"/>
        <v>1400208</v>
      </c>
      <c r="H17" s="28">
        <f t="shared" si="0"/>
        <v>553977</v>
      </c>
      <c r="I17" s="28">
        <f t="shared" si="0"/>
        <v>1060001</v>
      </c>
      <c r="J17" s="28">
        <f t="shared" si="0"/>
        <v>3014186</v>
      </c>
      <c r="K17" s="28">
        <f t="shared" si="0"/>
        <v>1193942</v>
      </c>
      <c r="L17" s="28">
        <f t="shared" si="0"/>
        <v>826481</v>
      </c>
      <c r="M17" s="28">
        <f t="shared" si="0"/>
        <v>1237329</v>
      </c>
      <c r="N17" s="28">
        <f t="shared" si="0"/>
        <v>3257752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6271938</v>
      </c>
      <c r="X17" s="28">
        <f t="shared" si="0"/>
        <v>11209700</v>
      </c>
      <c r="Y17" s="28">
        <f t="shared" si="0"/>
        <v>-4937762</v>
      </c>
      <c r="Z17" s="29">
        <f>+IF(X17&lt;&gt;0,+(Y17/X17)*100,0)</f>
        <v>-44.04901112429414</v>
      </c>
      <c r="AA17" s="30">
        <f>SUM(AA6:AA16)</f>
        <v>6047528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-2449126</v>
      </c>
      <c r="D26" s="18"/>
      <c r="E26" s="19">
        <v>-2347793</v>
      </c>
      <c r="F26" s="20">
        <v>-2347793</v>
      </c>
      <c r="G26" s="20"/>
      <c r="H26" s="20"/>
      <c r="I26" s="20"/>
      <c r="J26" s="20"/>
      <c r="K26" s="20"/>
      <c r="L26" s="20">
        <v>-598575</v>
      </c>
      <c r="M26" s="20">
        <v>-3148652</v>
      </c>
      <c r="N26" s="20">
        <v>-3747227</v>
      </c>
      <c r="O26" s="20"/>
      <c r="P26" s="20"/>
      <c r="Q26" s="20"/>
      <c r="R26" s="20"/>
      <c r="S26" s="20"/>
      <c r="T26" s="20"/>
      <c r="U26" s="20"/>
      <c r="V26" s="20"/>
      <c r="W26" s="20">
        <v>-3747227</v>
      </c>
      <c r="X26" s="20">
        <v>-1173894</v>
      </c>
      <c r="Y26" s="20">
        <v>-2573333</v>
      </c>
      <c r="Z26" s="21">
        <v>219.21340427670643</v>
      </c>
      <c r="AA26" s="22">
        <v>-2347793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-2449126</v>
      </c>
      <c r="D27" s="26">
        <f>SUM(D21:D26)</f>
        <v>0</v>
      </c>
      <c r="E27" s="27">
        <f t="shared" si="1"/>
        <v>-2347793</v>
      </c>
      <c r="F27" s="28">
        <f t="shared" si="1"/>
        <v>-2347793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-598575</v>
      </c>
      <c r="M27" s="28">
        <f t="shared" si="1"/>
        <v>-3148652</v>
      </c>
      <c r="N27" s="28">
        <f t="shared" si="1"/>
        <v>-3747227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-3747227</v>
      </c>
      <c r="X27" s="28">
        <f t="shared" si="1"/>
        <v>-1173894</v>
      </c>
      <c r="Y27" s="28">
        <f t="shared" si="1"/>
        <v>-2573333</v>
      </c>
      <c r="Z27" s="29">
        <f>+IF(X27&lt;&gt;0,+(Y27/X27)*100,0)</f>
        <v>219.21340427670643</v>
      </c>
      <c r="AA27" s="30">
        <f>SUM(AA21:AA26)</f>
        <v>-2347793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8582696</v>
      </c>
      <c r="D38" s="32">
        <f>+D17+D27+D36</f>
        <v>0</v>
      </c>
      <c r="E38" s="33">
        <f t="shared" si="3"/>
        <v>3699735</v>
      </c>
      <c r="F38" s="2">
        <f t="shared" si="3"/>
        <v>3699735</v>
      </c>
      <c r="G38" s="2">
        <f t="shared" si="3"/>
        <v>1400208</v>
      </c>
      <c r="H38" s="2">
        <f t="shared" si="3"/>
        <v>553977</v>
      </c>
      <c r="I38" s="2">
        <f t="shared" si="3"/>
        <v>1060001</v>
      </c>
      <c r="J38" s="2">
        <f t="shared" si="3"/>
        <v>3014186</v>
      </c>
      <c r="K38" s="2">
        <f t="shared" si="3"/>
        <v>1193942</v>
      </c>
      <c r="L38" s="2">
        <f t="shared" si="3"/>
        <v>227906</v>
      </c>
      <c r="M38" s="2">
        <f t="shared" si="3"/>
        <v>-1911323</v>
      </c>
      <c r="N38" s="2">
        <f t="shared" si="3"/>
        <v>-489475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2524711</v>
      </c>
      <c r="X38" s="2">
        <f t="shared" si="3"/>
        <v>10035806</v>
      </c>
      <c r="Y38" s="2">
        <f t="shared" si="3"/>
        <v>-7511095</v>
      </c>
      <c r="Z38" s="34">
        <f>+IF(X38&lt;&gt;0,+(Y38/X38)*100,0)</f>
        <v>-74.842967271388076</v>
      </c>
      <c r="AA38" s="35">
        <f>+AA17+AA27+AA36</f>
        <v>3699735</v>
      </c>
    </row>
    <row r="39" spans="1:27" x14ac:dyDescent="0.25">
      <c r="A39" s="23" t="s">
        <v>60</v>
      </c>
      <c r="B39" s="17"/>
      <c r="C39" s="32">
        <v>53303633</v>
      </c>
      <c r="D39" s="32"/>
      <c r="E39" s="33"/>
      <c r="F39" s="2"/>
      <c r="G39" s="2">
        <v>61885458</v>
      </c>
      <c r="H39" s="2">
        <f>+G40+H60</f>
        <v>63285666</v>
      </c>
      <c r="I39" s="2">
        <f>+H40+I60</f>
        <v>63839643</v>
      </c>
      <c r="J39" s="2">
        <f>+G39</f>
        <v>61885458</v>
      </c>
      <c r="K39" s="2">
        <f>+I40+K60</f>
        <v>64899644</v>
      </c>
      <c r="L39" s="2">
        <f>+K40+L60</f>
        <v>66093586</v>
      </c>
      <c r="M39" s="2">
        <f>+L40+M60</f>
        <v>66321492</v>
      </c>
      <c r="N39" s="2">
        <f>+K39</f>
        <v>64899644</v>
      </c>
      <c r="O39" s="2">
        <f>+M40+O60</f>
        <v>64410169</v>
      </c>
      <c r="P39" s="2">
        <f>+O40+P60</f>
        <v>64410169</v>
      </c>
      <c r="Q39" s="2">
        <f>+P40+Q60</f>
        <v>64410169</v>
      </c>
      <c r="R39" s="2">
        <f>+O39</f>
        <v>64410169</v>
      </c>
      <c r="S39" s="2">
        <f>+Q40+S60</f>
        <v>64410169</v>
      </c>
      <c r="T39" s="2">
        <f>+S40+T60</f>
        <v>64410169</v>
      </c>
      <c r="U39" s="2">
        <f>+T40+U60</f>
        <v>64410169</v>
      </c>
      <c r="V39" s="2">
        <f>+S39</f>
        <v>64410169</v>
      </c>
      <c r="W39" s="2">
        <f>+G39</f>
        <v>61885458</v>
      </c>
      <c r="X39" s="2"/>
      <c r="Y39" s="2">
        <f>+W39-X39</f>
        <v>61885458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61886329</v>
      </c>
      <c r="D40" s="43">
        <f t="shared" ref="D40:AA40" si="4">+D38+D39</f>
        <v>0</v>
      </c>
      <c r="E40" s="44">
        <f t="shared" si="4"/>
        <v>3699735</v>
      </c>
      <c r="F40" s="45">
        <f t="shared" si="4"/>
        <v>3699735</v>
      </c>
      <c r="G40" s="45">
        <f t="shared" si="4"/>
        <v>63285666</v>
      </c>
      <c r="H40" s="45">
        <f t="shared" si="4"/>
        <v>63839643</v>
      </c>
      <c r="I40" s="45">
        <f t="shared" si="4"/>
        <v>64899644</v>
      </c>
      <c r="J40" s="45">
        <f>+I40</f>
        <v>64899644</v>
      </c>
      <c r="K40" s="45">
        <f t="shared" si="4"/>
        <v>66093586</v>
      </c>
      <c r="L40" s="45">
        <f t="shared" si="4"/>
        <v>66321492</v>
      </c>
      <c r="M40" s="45">
        <f t="shared" si="4"/>
        <v>64410169</v>
      </c>
      <c r="N40" s="45">
        <f>+M40</f>
        <v>64410169</v>
      </c>
      <c r="O40" s="45">
        <f t="shared" si="4"/>
        <v>64410169</v>
      </c>
      <c r="P40" s="45">
        <f t="shared" si="4"/>
        <v>64410169</v>
      </c>
      <c r="Q40" s="45">
        <f t="shared" si="4"/>
        <v>64410169</v>
      </c>
      <c r="R40" s="45">
        <f>+Q40</f>
        <v>64410169</v>
      </c>
      <c r="S40" s="45">
        <f t="shared" si="4"/>
        <v>64410169</v>
      </c>
      <c r="T40" s="45">
        <f t="shared" si="4"/>
        <v>64410169</v>
      </c>
      <c r="U40" s="45">
        <f t="shared" si="4"/>
        <v>64410169</v>
      </c>
      <c r="V40" s="45">
        <f>+U40</f>
        <v>64410169</v>
      </c>
      <c r="W40" s="45">
        <f>+V40</f>
        <v>64410169</v>
      </c>
      <c r="X40" s="45">
        <f t="shared" si="4"/>
        <v>10035806</v>
      </c>
      <c r="Y40" s="45">
        <f t="shared" si="4"/>
        <v>54374363</v>
      </c>
      <c r="Z40" s="46">
        <f>+IF(X40&lt;&gt;0,+(Y40/X40)*100,0)</f>
        <v>541.80364785847792</v>
      </c>
      <c r="AA40" s="47">
        <f t="shared" si="4"/>
        <v>3699735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61885458</v>
      </c>
      <c r="J60">
        <v>61885458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87304052</v>
      </c>
      <c r="D7" s="18"/>
      <c r="E7" s="19">
        <v>-289430726</v>
      </c>
      <c r="F7" s="20">
        <v>-289430726</v>
      </c>
      <c r="G7" s="20">
        <v>6869262</v>
      </c>
      <c r="H7" s="20">
        <v>6572140</v>
      </c>
      <c r="I7" s="20">
        <v>7934243</v>
      </c>
      <c r="J7" s="20">
        <v>21375645</v>
      </c>
      <c r="K7" s="20">
        <v>8387174</v>
      </c>
      <c r="L7" s="20">
        <v>7669456</v>
      </c>
      <c r="M7" s="20">
        <v>6813523</v>
      </c>
      <c r="N7" s="20">
        <v>22870153</v>
      </c>
      <c r="O7" s="20"/>
      <c r="P7" s="20"/>
      <c r="Q7" s="20"/>
      <c r="R7" s="20"/>
      <c r="S7" s="20"/>
      <c r="T7" s="20"/>
      <c r="U7" s="20"/>
      <c r="V7" s="20"/>
      <c r="W7" s="20">
        <v>44245798</v>
      </c>
      <c r="X7" s="20">
        <v>-144715362</v>
      </c>
      <c r="Y7" s="20">
        <v>188961160</v>
      </c>
      <c r="Z7" s="21">
        <v>-130.57436155257656</v>
      </c>
      <c r="AA7" s="22">
        <v>-289430726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>
        <v>1182</v>
      </c>
      <c r="L9" s="20"/>
      <c r="M9" s="20"/>
      <c r="N9" s="20">
        <v>1182</v>
      </c>
      <c r="O9" s="20"/>
      <c r="P9" s="20"/>
      <c r="Q9" s="20"/>
      <c r="R9" s="20"/>
      <c r="S9" s="20"/>
      <c r="T9" s="20"/>
      <c r="U9" s="20"/>
      <c r="V9" s="20"/>
      <c r="W9" s="20">
        <v>1182</v>
      </c>
      <c r="X9" s="20"/>
      <c r="Y9" s="20">
        <v>1182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9883000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1391</v>
      </c>
      <c r="H11" s="20">
        <v>8835</v>
      </c>
      <c r="I11" s="20">
        <v>60648</v>
      </c>
      <c r="J11" s="20">
        <v>70874</v>
      </c>
      <c r="K11" s="20">
        <v>38984</v>
      </c>
      <c r="L11" s="20">
        <v>33222</v>
      </c>
      <c r="M11" s="20">
        <v>5522</v>
      </c>
      <c r="N11" s="20">
        <v>77728</v>
      </c>
      <c r="O11" s="20"/>
      <c r="P11" s="20"/>
      <c r="Q11" s="20"/>
      <c r="R11" s="20"/>
      <c r="S11" s="20"/>
      <c r="T11" s="20"/>
      <c r="U11" s="20"/>
      <c r="V11" s="20"/>
      <c r="W11" s="20">
        <v>148602</v>
      </c>
      <c r="X11" s="20"/>
      <c r="Y11" s="20">
        <v>148602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-16907051</v>
      </c>
      <c r="D14" s="18"/>
      <c r="E14" s="19">
        <v>-113959949</v>
      </c>
      <c r="F14" s="20">
        <v>-113959949</v>
      </c>
      <c r="G14" s="20">
        <v>-4006098</v>
      </c>
      <c r="H14" s="20">
        <v>-3117944</v>
      </c>
      <c r="I14" s="20">
        <v>-4557539</v>
      </c>
      <c r="J14" s="20">
        <v>-11681581</v>
      </c>
      <c r="K14" s="20">
        <v>-2153268</v>
      </c>
      <c r="L14" s="20">
        <v>-726445</v>
      </c>
      <c r="M14" s="20">
        <v>-9134122</v>
      </c>
      <c r="N14" s="20">
        <v>-12013835</v>
      </c>
      <c r="O14" s="20"/>
      <c r="P14" s="20"/>
      <c r="Q14" s="20"/>
      <c r="R14" s="20"/>
      <c r="S14" s="20"/>
      <c r="T14" s="20"/>
      <c r="U14" s="20"/>
      <c r="V14" s="20"/>
      <c r="W14" s="20">
        <v>-23695416</v>
      </c>
      <c r="X14" s="20">
        <v>-56979996</v>
      </c>
      <c r="Y14" s="20">
        <v>33284580</v>
      </c>
      <c r="Z14" s="21">
        <v>-58.414500415198347</v>
      </c>
      <c r="AA14" s="22">
        <v>-113959949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80280001</v>
      </c>
      <c r="D17" s="26">
        <f>SUM(D6:D16)</f>
        <v>0</v>
      </c>
      <c r="E17" s="27">
        <f t="shared" si="0"/>
        <v>-403390675</v>
      </c>
      <c r="F17" s="28">
        <f t="shared" si="0"/>
        <v>-403390675</v>
      </c>
      <c r="G17" s="28">
        <f t="shared" si="0"/>
        <v>2864555</v>
      </c>
      <c r="H17" s="28">
        <f t="shared" si="0"/>
        <v>3463031</v>
      </c>
      <c r="I17" s="28">
        <f t="shared" si="0"/>
        <v>3437352</v>
      </c>
      <c r="J17" s="28">
        <f t="shared" si="0"/>
        <v>9764938</v>
      </c>
      <c r="K17" s="28">
        <f t="shared" si="0"/>
        <v>6274072</v>
      </c>
      <c r="L17" s="28">
        <f t="shared" si="0"/>
        <v>6976233</v>
      </c>
      <c r="M17" s="28">
        <f t="shared" si="0"/>
        <v>-2315077</v>
      </c>
      <c r="N17" s="28">
        <f t="shared" si="0"/>
        <v>10935228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20700166</v>
      </c>
      <c r="X17" s="28">
        <f t="shared" si="0"/>
        <v>-201695358</v>
      </c>
      <c r="Y17" s="28">
        <f t="shared" si="0"/>
        <v>222395524</v>
      </c>
      <c r="Z17" s="29">
        <f>+IF(X17&lt;&gt;0,+(Y17/X17)*100,0)</f>
        <v>-110.26308498383983</v>
      </c>
      <c r="AA17" s="30">
        <f>SUM(AA6:AA16)</f>
        <v>-403390675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-19538394</v>
      </c>
      <c r="D26" s="18"/>
      <c r="E26" s="19"/>
      <c r="F26" s="20"/>
      <c r="G26" s="20"/>
      <c r="H26" s="20">
        <v>-2254153</v>
      </c>
      <c r="I26" s="20">
        <v>-657030</v>
      </c>
      <c r="J26" s="20">
        <v>-2911183</v>
      </c>
      <c r="K26" s="20">
        <v>-500000</v>
      </c>
      <c r="L26" s="20">
        <v>-3442524</v>
      </c>
      <c r="M26" s="20">
        <v>-2546244</v>
      </c>
      <c r="N26" s="20">
        <v>-6488768</v>
      </c>
      <c r="O26" s="20"/>
      <c r="P26" s="20"/>
      <c r="Q26" s="20"/>
      <c r="R26" s="20"/>
      <c r="S26" s="20"/>
      <c r="T26" s="20"/>
      <c r="U26" s="20"/>
      <c r="V26" s="20"/>
      <c r="W26" s="20">
        <v>-9399951</v>
      </c>
      <c r="X26" s="20"/>
      <c r="Y26" s="20">
        <v>-9399951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-19538394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-2254153</v>
      </c>
      <c r="I27" s="28">
        <f t="shared" si="1"/>
        <v>-657030</v>
      </c>
      <c r="J27" s="28">
        <f t="shared" si="1"/>
        <v>-2911183</v>
      </c>
      <c r="K27" s="28">
        <f t="shared" si="1"/>
        <v>-500000</v>
      </c>
      <c r="L27" s="28">
        <f t="shared" si="1"/>
        <v>-3442524</v>
      </c>
      <c r="M27" s="28">
        <f t="shared" si="1"/>
        <v>-2546244</v>
      </c>
      <c r="N27" s="28">
        <f t="shared" si="1"/>
        <v>-6488768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-9399951</v>
      </c>
      <c r="X27" s="28">
        <f t="shared" si="1"/>
        <v>0</v>
      </c>
      <c r="Y27" s="28">
        <f t="shared" si="1"/>
        <v>-9399951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60741607</v>
      </c>
      <c r="D38" s="32">
        <f>+D17+D27+D36</f>
        <v>0</v>
      </c>
      <c r="E38" s="33">
        <f t="shared" si="3"/>
        <v>-403390675</v>
      </c>
      <c r="F38" s="2">
        <f t="shared" si="3"/>
        <v>-403390675</v>
      </c>
      <c r="G38" s="2">
        <f t="shared" si="3"/>
        <v>2864555</v>
      </c>
      <c r="H38" s="2">
        <f t="shared" si="3"/>
        <v>1208878</v>
      </c>
      <c r="I38" s="2">
        <f t="shared" si="3"/>
        <v>2780322</v>
      </c>
      <c r="J38" s="2">
        <f t="shared" si="3"/>
        <v>6853755</v>
      </c>
      <c r="K38" s="2">
        <f t="shared" si="3"/>
        <v>5774072</v>
      </c>
      <c r="L38" s="2">
        <f t="shared" si="3"/>
        <v>3533709</v>
      </c>
      <c r="M38" s="2">
        <f t="shared" si="3"/>
        <v>-4861321</v>
      </c>
      <c r="N38" s="2">
        <f t="shared" si="3"/>
        <v>4446460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11300215</v>
      </c>
      <c r="X38" s="2">
        <f t="shared" si="3"/>
        <v>-201695358</v>
      </c>
      <c r="Y38" s="2">
        <f t="shared" si="3"/>
        <v>212995573</v>
      </c>
      <c r="Z38" s="34">
        <f>+IF(X38&lt;&gt;0,+(Y38/X38)*100,0)</f>
        <v>-105.6026153065952</v>
      </c>
      <c r="AA38" s="35">
        <f>+AA17+AA27+AA36</f>
        <v>-403390675</v>
      </c>
    </row>
    <row r="39" spans="1:27" x14ac:dyDescent="0.25">
      <c r="A39" s="23" t="s">
        <v>60</v>
      </c>
      <c r="B39" s="17"/>
      <c r="C39" s="32">
        <v>37811008</v>
      </c>
      <c r="D39" s="32"/>
      <c r="E39" s="33"/>
      <c r="F39" s="2"/>
      <c r="G39" s="2">
        <v>65501218</v>
      </c>
      <c r="H39" s="2">
        <f>+G40+H60</f>
        <v>68365773</v>
      </c>
      <c r="I39" s="2">
        <f>+H40+I60</f>
        <v>69574651</v>
      </c>
      <c r="J39" s="2">
        <f>+G39</f>
        <v>65501218</v>
      </c>
      <c r="K39" s="2">
        <f>+I40+K60</f>
        <v>72354973</v>
      </c>
      <c r="L39" s="2">
        <f>+K40+L60</f>
        <v>78129045</v>
      </c>
      <c r="M39" s="2">
        <f>+L40+M60</f>
        <v>81662754</v>
      </c>
      <c r="N39" s="2">
        <f>+K39</f>
        <v>72354973</v>
      </c>
      <c r="O39" s="2">
        <f>+M40+O60</f>
        <v>76801433</v>
      </c>
      <c r="P39" s="2">
        <f>+O40+P60</f>
        <v>76801433</v>
      </c>
      <c r="Q39" s="2">
        <f>+P40+Q60</f>
        <v>76801433</v>
      </c>
      <c r="R39" s="2">
        <f>+O39</f>
        <v>76801433</v>
      </c>
      <c r="S39" s="2">
        <f>+Q40+S60</f>
        <v>76801433</v>
      </c>
      <c r="T39" s="2">
        <f>+S40+T60</f>
        <v>76801433</v>
      </c>
      <c r="U39" s="2">
        <f>+T40+U60</f>
        <v>76801433</v>
      </c>
      <c r="V39" s="2">
        <f>+S39</f>
        <v>76801433</v>
      </c>
      <c r="W39" s="2">
        <f>+G39</f>
        <v>65501218</v>
      </c>
      <c r="X39" s="2"/>
      <c r="Y39" s="2">
        <f>+W39-X39</f>
        <v>65501218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98552615</v>
      </c>
      <c r="D40" s="43">
        <f t="shared" ref="D40:AA40" si="4">+D38+D39</f>
        <v>0</v>
      </c>
      <c r="E40" s="44">
        <f t="shared" si="4"/>
        <v>-403390675</v>
      </c>
      <c r="F40" s="45">
        <f t="shared" si="4"/>
        <v>-403390675</v>
      </c>
      <c r="G40" s="45">
        <f t="shared" si="4"/>
        <v>68365773</v>
      </c>
      <c r="H40" s="45">
        <f t="shared" si="4"/>
        <v>69574651</v>
      </c>
      <c r="I40" s="45">
        <f t="shared" si="4"/>
        <v>72354973</v>
      </c>
      <c r="J40" s="45">
        <f>+I40</f>
        <v>72354973</v>
      </c>
      <c r="K40" s="45">
        <f t="shared" si="4"/>
        <v>78129045</v>
      </c>
      <c r="L40" s="45">
        <f t="shared" si="4"/>
        <v>81662754</v>
      </c>
      <c r="M40" s="45">
        <f t="shared" si="4"/>
        <v>76801433</v>
      </c>
      <c r="N40" s="45">
        <f>+M40</f>
        <v>76801433</v>
      </c>
      <c r="O40" s="45">
        <f t="shared" si="4"/>
        <v>76801433</v>
      </c>
      <c r="P40" s="45">
        <f t="shared" si="4"/>
        <v>76801433</v>
      </c>
      <c r="Q40" s="45">
        <f t="shared" si="4"/>
        <v>76801433</v>
      </c>
      <c r="R40" s="45">
        <f>+Q40</f>
        <v>76801433</v>
      </c>
      <c r="S40" s="45">
        <f t="shared" si="4"/>
        <v>76801433</v>
      </c>
      <c r="T40" s="45">
        <f t="shared" si="4"/>
        <v>76801433</v>
      </c>
      <c r="U40" s="45">
        <f t="shared" si="4"/>
        <v>76801433</v>
      </c>
      <c r="V40" s="45">
        <f>+U40</f>
        <v>76801433</v>
      </c>
      <c r="W40" s="45">
        <f>+V40</f>
        <v>76801433</v>
      </c>
      <c r="X40" s="45">
        <f t="shared" si="4"/>
        <v>-201695358</v>
      </c>
      <c r="Y40" s="45">
        <f t="shared" si="4"/>
        <v>278496791</v>
      </c>
      <c r="Z40" s="46">
        <f>+IF(X40&lt;&gt;0,+(Y40/X40)*100,0)</f>
        <v>-138.07793781748811</v>
      </c>
      <c r="AA40" s="47">
        <f t="shared" si="4"/>
        <v>-403390675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65501218</v>
      </c>
      <c r="J60">
        <v>65501218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12043057</v>
      </c>
      <c r="D7" s="18"/>
      <c r="E7" s="19">
        <v>71777832</v>
      </c>
      <c r="F7" s="20">
        <v>71777832</v>
      </c>
      <c r="G7" s="20">
        <v>928149</v>
      </c>
      <c r="H7" s="20">
        <v>1952325</v>
      </c>
      <c r="I7" s="20">
        <v>1049693</v>
      </c>
      <c r="J7" s="20">
        <v>3930167</v>
      </c>
      <c r="K7" s="20">
        <v>1068627</v>
      </c>
      <c r="L7" s="20"/>
      <c r="M7" s="20">
        <v>2189952</v>
      </c>
      <c r="N7" s="20">
        <v>3258579</v>
      </c>
      <c r="O7" s="20"/>
      <c r="P7" s="20"/>
      <c r="Q7" s="20"/>
      <c r="R7" s="20"/>
      <c r="S7" s="20"/>
      <c r="T7" s="20"/>
      <c r="U7" s="20"/>
      <c r="V7" s="20"/>
      <c r="W7" s="20">
        <v>7188746</v>
      </c>
      <c r="X7" s="20">
        <v>35888916</v>
      </c>
      <c r="Y7" s="20">
        <v>-28700170</v>
      </c>
      <c r="Z7" s="21">
        <v>-79.96945352152737</v>
      </c>
      <c r="AA7" s="22">
        <v>71777832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9034350</v>
      </c>
      <c r="F9" s="20">
        <v>9034350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4517178</v>
      </c>
      <c r="Y9" s="20">
        <v>-4517178</v>
      </c>
      <c r="Z9" s="21">
        <v>-100</v>
      </c>
      <c r="AA9" s="22">
        <v>9034350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-14792372</v>
      </c>
      <c r="D14" s="18"/>
      <c r="E14" s="19">
        <v>-43880088</v>
      </c>
      <c r="F14" s="20">
        <v>-43880088</v>
      </c>
      <c r="G14" s="20">
        <v>-89361</v>
      </c>
      <c r="H14" s="20">
        <v>-2993353</v>
      </c>
      <c r="I14" s="20">
        <v>-1279362</v>
      </c>
      <c r="J14" s="20">
        <v>-4362076</v>
      </c>
      <c r="K14" s="20">
        <v>-854310</v>
      </c>
      <c r="L14" s="20"/>
      <c r="M14" s="20">
        <v>-2055583</v>
      </c>
      <c r="N14" s="20">
        <v>-2909893</v>
      </c>
      <c r="O14" s="20"/>
      <c r="P14" s="20"/>
      <c r="Q14" s="20"/>
      <c r="R14" s="20"/>
      <c r="S14" s="20"/>
      <c r="T14" s="20"/>
      <c r="U14" s="20"/>
      <c r="V14" s="20"/>
      <c r="W14" s="20">
        <v>-7271969</v>
      </c>
      <c r="X14" s="20">
        <v>-21940062</v>
      </c>
      <c r="Y14" s="20">
        <v>14668093</v>
      </c>
      <c r="Z14" s="21">
        <v>-66.855294210198679</v>
      </c>
      <c r="AA14" s="22">
        <v>-43880088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-2749315</v>
      </c>
      <c r="D17" s="26">
        <f>SUM(D6:D16)</f>
        <v>0</v>
      </c>
      <c r="E17" s="27">
        <f t="shared" si="0"/>
        <v>36932094</v>
      </c>
      <c r="F17" s="28">
        <f t="shared" si="0"/>
        <v>36932094</v>
      </c>
      <c r="G17" s="28">
        <f t="shared" si="0"/>
        <v>838788</v>
      </c>
      <c r="H17" s="28">
        <f t="shared" si="0"/>
        <v>-1041028</v>
      </c>
      <c r="I17" s="28">
        <f t="shared" si="0"/>
        <v>-229669</v>
      </c>
      <c r="J17" s="28">
        <f t="shared" si="0"/>
        <v>-431909</v>
      </c>
      <c r="K17" s="28">
        <f t="shared" si="0"/>
        <v>214317</v>
      </c>
      <c r="L17" s="28">
        <f t="shared" si="0"/>
        <v>0</v>
      </c>
      <c r="M17" s="28">
        <f t="shared" si="0"/>
        <v>134369</v>
      </c>
      <c r="N17" s="28">
        <f t="shared" si="0"/>
        <v>348686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-83223</v>
      </c>
      <c r="X17" s="28">
        <f t="shared" si="0"/>
        <v>18466032</v>
      </c>
      <c r="Y17" s="28">
        <f t="shared" si="0"/>
        <v>-18549255</v>
      </c>
      <c r="Z17" s="29">
        <f>+IF(X17&lt;&gt;0,+(Y17/X17)*100,0)</f>
        <v>-100.45068155410972</v>
      </c>
      <c r="AA17" s="30">
        <f>SUM(AA6:AA16)</f>
        <v>36932094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-6445132</v>
      </c>
      <c r="F26" s="20">
        <v>-6445132</v>
      </c>
      <c r="G26" s="20"/>
      <c r="H26" s="20"/>
      <c r="I26" s="20">
        <v>-1069979</v>
      </c>
      <c r="J26" s="20">
        <v>-1069979</v>
      </c>
      <c r="K26" s="20">
        <v>-678384</v>
      </c>
      <c r="L26" s="20"/>
      <c r="M26" s="20"/>
      <c r="N26" s="20">
        <v>-678384</v>
      </c>
      <c r="O26" s="20"/>
      <c r="P26" s="20"/>
      <c r="Q26" s="20"/>
      <c r="R26" s="20"/>
      <c r="S26" s="20"/>
      <c r="T26" s="20"/>
      <c r="U26" s="20"/>
      <c r="V26" s="20"/>
      <c r="W26" s="20">
        <v>-1748363</v>
      </c>
      <c r="X26" s="20">
        <v>-3222564</v>
      </c>
      <c r="Y26" s="20">
        <v>1474201</v>
      </c>
      <c r="Z26" s="21">
        <v>-45.746213263724165</v>
      </c>
      <c r="AA26" s="22">
        <v>-6445132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-6445132</v>
      </c>
      <c r="F27" s="28">
        <f t="shared" si="1"/>
        <v>-6445132</v>
      </c>
      <c r="G27" s="28">
        <f t="shared" si="1"/>
        <v>0</v>
      </c>
      <c r="H27" s="28">
        <f t="shared" si="1"/>
        <v>0</v>
      </c>
      <c r="I27" s="28">
        <f t="shared" si="1"/>
        <v>-1069979</v>
      </c>
      <c r="J27" s="28">
        <f t="shared" si="1"/>
        <v>-1069979</v>
      </c>
      <c r="K27" s="28">
        <f t="shared" si="1"/>
        <v>-678384</v>
      </c>
      <c r="L27" s="28">
        <f t="shared" si="1"/>
        <v>0</v>
      </c>
      <c r="M27" s="28">
        <f t="shared" si="1"/>
        <v>0</v>
      </c>
      <c r="N27" s="28">
        <f t="shared" si="1"/>
        <v>-678384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-1748363</v>
      </c>
      <c r="X27" s="28">
        <f t="shared" si="1"/>
        <v>-3222564</v>
      </c>
      <c r="Y27" s="28">
        <f t="shared" si="1"/>
        <v>1474201</v>
      </c>
      <c r="Z27" s="29">
        <f>+IF(X27&lt;&gt;0,+(Y27/X27)*100,0)</f>
        <v>-45.746213263724165</v>
      </c>
      <c r="AA27" s="30">
        <f>SUM(AA21:AA26)</f>
        <v>-6445132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1452795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1452795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-1296520</v>
      </c>
      <c r="D38" s="32">
        <f>+D17+D27+D36</f>
        <v>0</v>
      </c>
      <c r="E38" s="33">
        <f t="shared" si="3"/>
        <v>30486962</v>
      </c>
      <c r="F38" s="2">
        <f t="shared" si="3"/>
        <v>30486962</v>
      </c>
      <c r="G38" s="2">
        <f t="shared" si="3"/>
        <v>838788</v>
      </c>
      <c r="H38" s="2">
        <f t="shared" si="3"/>
        <v>-1041028</v>
      </c>
      <c r="I38" s="2">
        <f t="shared" si="3"/>
        <v>-1299648</v>
      </c>
      <c r="J38" s="2">
        <f t="shared" si="3"/>
        <v>-1501888</v>
      </c>
      <c r="K38" s="2">
        <f t="shared" si="3"/>
        <v>-464067</v>
      </c>
      <c r="L38" s="2">
        <f t="shared" si="3"/>
        <v>0</v>
      </c>
      <c r="M38" s="2">
        <f t="shared" si="3"/>
        <v>134369</v>
      </c>
      <c r="N38" s="2">
        <f t="shared" si="3"/>
        <v>-329698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-1831586</v>
      </c>
      <c r="X38" s="2">
        <f t="shared" si="3"/>
        <v>15243468</v>
      </c>
      <c r="Y38" s="2">
        <f t="shared" si="3"/>
        <v>-17075054</v>
      </c>
      <c r="Z38" s="34">
        <f>+IF(X38&lt;&gt;0,+(Y38/X38)*100,0)</f>
        <v>-112.01554659346549</v>
      </c>
      <c r="AA38" s="35">
        <f>+AA17+AA27+AA36</f>
        <v>30486962</v>
      </c>
    </row>
    <row r="39" spans="1:27" x14ac:dyDescent="0.25">
      <c r="A39" s="23" t="s">
        <v>60</v>
      </c>
      <c r="B39" s="17"/>
      <c r="C39" s="32">
        <v>496356474</v>
      </c>
      <c r="D39" s="32"/>
      <c r="E39" s="33">
        <v>39255995</v>
      </c>
      <c r="F39" s="2">
        <v>39255995</v>
      </c>
      <c r="G39" s="2">
        <v>580671226</v>
      </c>
      <c r="H39" s="2">
        <f>+G40+H60</f>
        <v>581350629</v>
      </c>
      <c r="I39" s="2">
        <f>+H40+I60</f>
        <v>580309601</v>
      </c>
      <c r="J39" s="2">
        <f>+G39</f>
        <v>580671226</v>
      </c>
      <c r="K39" s="2">
        <f>+I40+K60</f>
        <v>579009953</v>
      </c>
      <c r="L39" s="2">
        <f>+K40+L60</f>
        <v>578545886</v>
      </c>
      <c r="M39" s="2">
        <f>+L40+M60</f>
        <v>578545886</v>
      </c>
      <c r="N39" s="2">
        <f>+K39</f>
        <v>579009953</v>
      </c>
      <c r="O39" s="2">
        <f>+M40+O60</f>
        <v>578680255</v>
      </c>
      <c r="P39" s="2">
        <f>+O40+P60</f>
        <v>578680255</v>
      </c>
      <c r="Q39" s="2">
        <f>+P40+Q60</f>
        <v>578680255</v>
      </c>
      <c r="R39" s="2">
        <f>+O39</f>
        <v>578680255</v>
      </c>
      <c r="S39" s="2">
        <f>+Q40+S60</f>
        <v>578680255</v>
      </c>
      <c r="T39" s="2">
        <f>+S40+T60</f>
        <v>578680255</v>
      </c>
      <c r="U39" s="2">
        <f>+T40+U60</f>
        <v>578680255</v>
      </c>
      <c r="V39" s="2">
        <f>+S39</f>
        <v>578680255</v>
      </c>
      <c r="W39" s="2">
        <f>+G39</f>
        <v>580671226</v>
      </c>
      <c r="X39" s="2">
        <v>39255995</v>
      </c>
      <c r="Y39" s="2">
        <f>+W39-X39</f>
        <v>541415231</v>
      </c>
      <c r="Z39" s="34">
        <f>+IF(X39&lt;&gt;0,+(Y39/X39)*100,0)</f>
        <v>1379.1912063367645</v>
      </c>
      <c r="AA39" s="35">
        <v>39255995</v>
      </c>
    </row>
    <row r="40" spans="1:27" x14ac:dyDescent="0.25">
      <c r="A40" s="41" t="s">
        <v>62</v>
      </c>
      <c r="B40" s="42" t="s">
        <v>61</v>
      </c>
      <c r="C40" s="43">
        <f>+C38+C39</f>
        <v>495059954</v>
      </c>
      <c r="D40" s="43">
        <f t="shared" ref="D40:AA40" si="4">+D38+D39</f>
        <v>0</v>
      </c>
      <c r="E40" s="44">
        <f t="shared" si="4"/>
        <v>69742957</v>
      </c>
      <c r="F40" s="45">
        <f t="shared" si="4"/>
        <v>69742957</v>
      </c>
      <c r="G40" s="45">
        <f t="shared" si="4"/>
        <v>581510014</v>
      </c>
      <c r="H40" s="45">
        <f t="shared" si="4"/>
        <v>580309601</v>
      </c>
      <c r="I40" s="45">
        <f t="shared" si="4"/>
        <v>579009953</v>
      </c>
      <c r="J40" s="45">
        <f>+I40</f>
        <v>579009953</v>
      </c>
      <c r="K40" s="45">
        <f t="shared" si="4"/>
        <v>578545886</v>
      </c>
      <c r="L40" s="45">
        <f t="shared" si="4"/>
        <v>578545886</v>
      </c>
      <c r="M40" s="45">
        <f t="shared" si="4"/>
        <v>578680255</v>
      </c>
      <c r="N40" s="45">
        <f>+M40</f>
        <v>578680255</v>
      </c>
      <c r="O40" s="45">
        <f t="shared" si="4"/>
        <v>578680255</v>
      </c>
      <c r="P40" s="45">
        <f t="shared" si="4"/>
        <v>578680255</v>
      </c>
      <c r="Q40" s="45">
        <f t="shared" si="4"/>
        <v>578680255</v>
      </c>
      <c r="R40" s="45">
        <f>+Q40</f>
        <v>578680255</v>
      </c>
      <c r="S40" s="45">
        <f t="shared" si="4"/>
        <v>578680255</v>
      </c>
      <c r="T40" s="45">
        <f t="shared" si="4"/>
        <v>578680255</v>
      </c>
      <c r="U40" s="45">
        <f t="shared" si="4"/>
        <v>578680255</v>
      </c>
      <c r="V40" s="45">
        <f>+U40</f>
        <v>578680255</v>
      </c>
      <c r="W40" s="45">
        <f>+V40</f>
        <v>578680255</v>
      </c>
      <c r="X40" s="45">
        <f t="shared" si="4"/>
        <v>54499463</v>
      </c>
      <c r="Y40" s="45">
        <f t="shared" si="4"/>
        <v>524340177</v>
      </c>
      <c r="Z40" s="46">
        <f>+IF(X40&lt;&gt;0,+(Y40/X40)*100,0)</f>
        <v>962.10154767946983</v>
      </c>
      <c r="AA40" s="47">
        <f t="shared" si="4"/>
        <v>69742957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580671226</v>
      </c>
      <c r="H60">
        <v>-159385</v>
      </c>
      <c r="J60">
        <v>580671226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93710229</v>
      </c>
      <c r="D7" s="18"/>
      <c r="E7" s="19">
        <v>225861009</v>
      </c>
      <c r="F7" s="20">
        <v>225861009</v>
      </c>
      <c r="G7" s="20">
        <v>8648236</v>
      </c>
      <c r="H7" s="20">
        <v>8073171</v>
      </c>
      <c r="I7" s="20">
        <v>8237819</v>
      </c>
      <c r="J7" s="20">
        <v>24959226</v>
      </c>
      <c r="K7" s="20">
        <v>8211192</v>
      </c>
      <c r="L7" s="20">
        <v>7830232</v>
      </c>
      <c r="M7" s="20">
        <v>8668676</v>
      </c>
      <c r="N7" s="20">
        <v>24710100</v>
      </c>
      <c r="O7" s="20"/>
      <c r="P7" s="20"/>
      <c r="Q7" s="20"/>
      <c r="R7" s="20"/>
      <c r="S7" s="20"/>
      <c r="T7" s="20"/>
      <c r="U7" s="20"/>
      <c r="V7" s="20"/>
      <c r="W7" s="20">
        <v>49669326</v>
      </c>
      <c r="X7" s="20">
        <v>112930506</v>
      </c>
      <c r="Y7" s="20">
        <v>-63261180</v>
      </c>
      <c r="Z7" s="21">
        <v>-56.01779558129315</v>
      </c>
      <c r="AA7" s="22">
        <v>225861009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25019325</v>
      </c>
      <c r="F9" s="20">
        <v>25019325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18764473</v>
      </c>
      <c r="Y9" s="20">
        <v>-18764473</v>
      </c>
      <c r="Z9" s="21">
        <v>-100</v>
      </c>
      <c r="AA9" s="22">
        <v>25019325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84536400</v>
      </c>
      <c r="F10" s="20">
        <v>84536400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42268206</v>
      </c>
      <c r="Y10" s="20">
        <v>-42268206</v>
      </c>
      <c r="Z10" s="21">
        <v>-100</v>
      </c>
      <c r="AA10" s="22">
        <v>84536400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-78669632</v>
      </c>
      <c r="D14" s="18"/>
      <c r="E14" s="19">
        <v>-211501236</v>
      </c>
      <c r="F14" s="20">
        <v>-211501236</v>
      </c>
      <c r="G14" s="20">
        <v>-28714306</v>
      </c>
      <c r="H14" s="20">
        <v>-9663169</v>
      </c>
      <c r="I14" s="20">
        <v>-4688399</v>
      </c>
      <c r="J14" s="20">
        <v>-43065874</v>
      </c>
      <c r="K14" s="20">
        <v>-5482434</v>
      </c>
      <c r="L14" s="20">
        <v>-3990736</v>
      </c>
      <c r="M14" s="20">
        <v>-17311729</v>
      </c>
      <c r="N14" s="20">
        <v>-26784899</v>
      </c>
      <c r="O14" s="20"/>
      <c r="P14" s="20"/>
      <c r="Q14" s="20"/>
      <c r="R14" s="20"/>
      <c r="S14" s="20"/>
      <c r="T14" s="20"/>
      <c r="U14" s="20"/>
      <c r="V14" s="20"/>
      <c r="W14" s="20">
        <v>-69850773</v>
      </c>
      <c r="X14" s="20">
        <v>-105750642</v>
      </c>
      <c r="Y14" s="20">
        <v>35899869</v>
      </c>
      <c r="Z14" s="21">
        <v>-33.947660573067729</v>
      </c>
      <c r="AA14" s="22">
        <v>-211501236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-5220</v>
      </c>
      <c r="F15" s="20">
        <v>-5220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-2610</v>
      </c>
      <c r="Y15" s="20">
        <v>2610</v>
      </c>
      <c r="Z15" s="21">
        <v>-100</v>
      </c>
      <c r="AA15" s="22">
        <v>-5220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15040597</v>
      </c>
      <c r="D17" s="26">
        <f>SUM(D6:D16)</f>
        <v>0</v>
      </c>
      <c r="E17" s="27">
        <f t="shared" si="0"/>
        <v>123910278</v>
      </c>
      <c r="F17" s="28">
        <f t="shared" si="0"/>
        <v>123910278</v>
      </c>
      <c r="G17" s="28">
        <f t="shared" si="0"/>
        <v>-20066070</v>
      </c>
      <c r="H17" s="28">
        <f t="shared" si="0"/>
        <v>-1589998</v>
      </c>
      <c r="I17" s="28">
        <f t="shared" si="0"/>
        <v>3549420</v>
      </c>
      <c r="J17" s="28">
        <f t="shared" si="0"/>
        <v>-18106648</v>
      </c>
      <c r="K17" s="28">
        <f t="shared" si="0"/>
        <v>2728758</v>
      </c>
      <c r="L17" s="28">
        <f t="shared" si="0"/>
        <v>3839496</v>
      </c>
      <c r="M17" s="28">
        <f t="shared" si="0"/>
        <v>-8643053</v>
      </c>
      <c r="N17" s="28">
        <f t="shared" si="0"/>
        <v>-2074799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-20181447</v>
      </c>
      <c r="X17" s="28">
        <f t="shared" si="0"/>
        <v>68209933</v>
      </c>
      <c r="Y17" s="28">
        <f t="shared" si="0"/>
        <v>-88391380</v>
      </c>
      <c r="Z17" s="29">
        <f>+IF(X17&lt;&gt;0,+(Y17/X17)*100,0)</f>
        <v>-129.58725527556228</v>
      </c>
      <c r="AA17" s="30">
        <f>SUM(AA6:AA16)</f>
        <v>123910278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-53094559</v>
      </c>
      <c r="D26" s="18"/>
      <c r="E26" s="19">
        <v>-84536400</v>
      </c>
      <c r="F26" s="20">
        <v>-84536400</v>
      </c>
      <c r="G26" s="20">
        <v>-17413892</v>
      </c>
      <c r="H26" s="20">
        <v>-5170345</v>
      </c>
      <c r="I26" s="20">
        <v>-5161642</v>
      </c>
      <c r="J26" s="20">
        <v>-27745879</v>
      </c>
      <c r="K26" s="20">
        <v>-4413389</v>
      </c>
      <c r="L26" s="20">
        <v>-1891698</v>
      </c>
      <c r="M26" s="20">
        <v>-12828127</v>
      </c>
      <c r="N26" s="20">
        <v>-19133214</v>
      </c>
      <c r="O26" s="20"/>
      <c r="P26" s="20"/>
      <c r="Q26" s="20"/>
      <c r="R26" s="20"/>
      <c r="S26" s="20"/>
      <c r="T26" s="20"/>
      <c r="U26" s="20"/>
      <c r="V26" s="20"/>
      <c r="W26" s="20">
        <v>-46879093</v>
      </c>
      <c r="X26" s="20">
        <v>-42268200</v>
      </c>
      <c r="Y26" s="20">
        <v>-4610893</v>
      </c>
      <c r="Z26" s="21">
        <v>10.908657099190409</v>
      </c>
      <c r="AA26" s="22">
        <v>-84536400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-53094559</v>
      </c>
      <c r="D27" s="26">
        <f>SUM(D21:D26)</f>
        <v>0</v>
      </c>
      <c r="E27" s="27">
        <f t="shared" si="1"/>
        <v>-84536400</v>
      </c>
      <c r="F27" s="28">
        <f t="shared" si="1"/>
        <v>-84536400</v>
      </c>
      <c r="G27" s="28">
        <f t="shared" si="1"/>
        <v>-17413892</v>
      </c>
      <c r="H27" s="28">
        <f t="shared" si="1"/>
        <v>-5170345</v>
      </c>
      <c r="I27" s="28">
        <f t="shared" si="1"/>
        <v>-5161642</v>
      </c>
      <c r="J27" s="28">
        <f t="shared" si="1"/>
        <v>-27745879</v>
      </c>
      <c r="K27" s="28">
        <f t="shared" si="1"/>
        <v>-4413389</v>
      </c>
      <c r="L27" s="28">
        <f t="shared" si="1"/>
        <v>-1891698</v>
      </c>
      <c r="M27" s="28">
        <f t="shared" si="1"/>
        <v>-12828127</v>
      </c>
      <c r="N27" s="28">
        <f t="shared" si="1"/>
        <v>-19133214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-46879093</v>
      </c>
      <c r="X27" s="28">
        <f t="shared" si="1"/>
        <v>-42268200</v>
      </c>
      <c r="Y27" s="28">
        <f t="shared" si="1"/>
        <v>-4610893</v>
      </c>
      <c r="Z27" s="29">
        <f>+IF(X27&lt;&gt;0,+(Y27/X27)*100,0)</f>
        <v>10.908657099190409</v>
      </c>
      <c r="AA27" s="30">
        <f>SUM(AA21:AA26)</f>
        <v>-84536400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-38053962</v>
      </c>
      <c r="D38" s="32">
        <f>+D17+D27+D36</f>
        <v>0</v>
      </c>
      <c r="E38" s="33">
        <f t="shared" si="3"/>
        <v>39373878</v>
      </c>
      <c r="F38" s="2">
        <f t="shared" si="3"/>
        <v>39373878</v>
      </c>
      <c r="G38" s="2">
        <f t="shared" si="3"/>
        <v>-37479962</v>
      </c>
      <c r="H38" s="2">
        <f t="shared" si="3"/>
        <v>-6760343</v>
      </c>
      <c r="I38" s="2">
        <f t="shared" si="3"/>
        <v>-1612222</v>
      </c>
      <c r="J38" s="2">
        <f t="shared" si="3"/>
        <v>-45852527</v>
      </c>
      <c r="K38" s="2">
        <f t="shared" si="3"/>
        <v>-1684631</v>
      </c>
      <c r="L38" s="2">
        <f t="shared" si="3"/>
        <v>1947798</v>
      </c>
      <c r="M38" s="2">
        <f t="shared" si="3"/>
        <v>-21471180</v>
      </c>
      <c r="N38" s="2">
        <f t="shared" si="3"/>
        <v>-21208013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-67060540</v>
      </c>
      <c r="X38" s="2">
        <f t="shared" si="3"/>
        <v>25941733</v>
      </c>
      <c r="Y38" s="2">
        <f t="shared" si="3"/>
        <v>-93002273</v>
      </c>
      <c r="Z38" s="34">
        <f>+IF(X38&lt;&gt;0,+(Y38/X38)*100,0)</f>
        <v>-358.50447231108268</v>
      </c>
      <c r="AA38" s="35">
        <f>+AA17+AA27+AA36</f>
        <v>39373878</v>
      </c>
    </row>
    <row r="39" spans="1:27" x14ac:dyDescent="0.25">
      <c r="A39" s="23" t="s">
        <v>60</v>
      </c>
      <c r="B39" s="17"/>
      <c r="C39" s="32">
        <v>-7028841</v>
      </c>
      <c r="D39" s="32"/>
      <c r="E39" s="33"/>
      <c r="F39" s="2"/>
      <c r="G39" s="2">
        <v>-45333244</v>
      </c>
      <c r="H39" s="2">
        <f>+G40+H60</f>
        <v>-82813206</v>
      </c>
      <c r="I39" s="2">
        <f>+H40+I60</f>
        <v>-89573549</v>
      </c>
      <c r="J39" s="2">
        <f>+G39</f>
        <v>-45333244</v>
      </c>
      <c r="K39" s="2">
        <f>+I40+K60</f>
        <v>-91185771</v>
      </c>
      <c r="L39" s="2">
        <f>+K40+L60</f>
        <v>-92870402</v>
      </c>
      <c r="M39" s="2">
        <f>+L40+M60</f>
        <v>-90922604</v>
      </c>
      <c r="N39" s="2">
        <f>+K39</f>
        <v>-91185771</v>
      </c>
      <c r="O39" s="2">
        <f>+M40+O60</f>
        <v>-112393784</v>
      </c>
      <c r="P39" s="2">
        <f>+O40+P60</f>
        <v>-112393784</v>
      </c>
      <c r="Q39" s="2">
        <f>+P40+Q60</f>
        <v>-112393784</v>
      </c>
      <c r="R39" s="2">
        <f>+O39</f>
        <v>-112393784</v>
      </c>
      <c r="S39" s="2">
        <f>+Q40+S60</f>
        <v>-112393784</v>
      </c>
      <c r="T39" s="2">
        <f>+S40+T60</f>
        <v>-112393784</v>
      </c>
      <c r="U39" s="2">
        <f>+T40+U60</f>
        <v>-112393784</v>
      </c>
      <c r="V39" s="2">
        <f>+S39</f>
        <v>-112393784</v>
      </c>
      <c r="W39" s="2">
        <f>+G39</f>
        <v>-45333244</v>
      </c>
      <c r="X39" s="2"/>
      <c r="Y39" s="2">
        <f>+W39-X39</f>
        <v>-45333244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-45082803</v>
      </c>
      <c r="D40" s="43">
        <f t="shared" ref="D40:AA40" si="4">+D38+D39</f>
        <v>0</v>
      </c>
      <c r="E40" s="44">
        <f t="shared" si="4"/>
        <v>39373878</v>
      </c>
      <c r="F40" s="45">
        <f t="shared" si="4"/>
        <v>39373878</v>
      </c>
      <c r="G40" s="45">
        <f t="shared" si="4"/>
        <v>-82813206</v>
      </c>
      <c r="H40" s="45">
        <f t="shared" si="4"/>
        <v>-89573549</v>
      </c>
      <c r="I40" s="45">
        <f t="shared" si="4"/>
        <v>-91185771</v>
      </c>
      <c r="J40" s="45">
        <f>+I40</f>
        <v>-91185771</v>
      </c>
      <c r="K40" s="45">
        <f t="shared" si="4"/>
        <v>-92870402</v>
      </c>
      <c r="L40" s="45">
        <f t="shared" si="4"/>
        <v>-90922604</v>
      </c>
      <c r="M40" s="45">
        <f t="shared" si="4"/>
        <v>-112393784</v>
      </c>
      <c r="N40" s="45">
        <f>+M40</f>
        <v>-112393784</v>
      </c>
      <c r="O40" s="45">
        <f t="shared" si="4"/>
        <v>-112393784</v>
      </c>
      <c r="P40" s="45">
        <f t="shared" si="4"/>
        <v>-112393784</v>
      </c>
      <c r="Q40" s="45">
        <f t="shared" si="4"/>
        <v>-112393784</v>
      </c>
      <c r="R40" s="45">
        <f>+Q40</f>
        <v>-112393784</v>
      </c>
      <c r="S40" s="45">
        <f t="shared" si="4"/>
        <v>-112393784</v>
      </c>
      <c r="T40" s="45">
        <f t="shared" si="4"/>
        <v>-112393784</v>
      </c>
      <c r="U40" s="45">
        <f t="shared" si="4"/>
        <v>-112393784</v>
      </c>
      <c r="V40" s="45">
        <f>+U40</f>
        <v>-112393784</v>
      </c>
      <c r="W40" s="45">
        <f>+V40</f>
        <v>-112393784</v>
      </c>
      <c r="X40" s="45">
        <f t="shared" si="4"/>
        <v>25941733</v>
      </c>
      <c r="Y40" s="45">
        <f t="shared" si="4"/>
        <v>-138335517</v>
      </c>
      <c r="Z40" s="46">
        <f>+IF(X40&lt;&gt;0,+(Y40/X40)*100,0)</f>
        <v>-533.2547251180174</v>
      </c>
      <c r="AA40" s="47">
        <f t="shared" si="4"/>
        <v>39373878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-45333244</v>
      </c>
      <c r="J60">
        <v>-45333244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75059196</v>
      </c>
      <c r="D7" s="18"/>
      <c r="E7" s="19">
        <v>128162879</v>
      </c>
      <c r="F7" s="20">
        <v>128162879</v>
      </c>
      <c r="G7" s="20">
        <v>7244216</v>
      </c>
      <c r="H7" s="20">
        <v>5846649</v>
      </c>
      <c r="I7" s="20">
        <v>5980035</v>
      </c>
      <c r="J7" s="20">
        <v>19070900</v>
      </c>
      <c r="K7" s="20">
        <v>6899937</v>
      </c>
      <c r="L7" s="20">
        <v>5990469</v>
      </c>
      <c r="M7" s="20">
        <v>6489889</v>
      </c>
      <c r="N7" s="20">
        <v>19380295</v>
      </c>
      <c r="O7" s="20"/>
      <c r="P7" s="20"/>
      <c r="Q7" s="20"/>
      <c r="R7" s="20"/>
      <c r="S7" s="20"/>
      <c r="T7" s="20"/>
      <c r="U7" s="20"/>
      <c r="V7" s="20"/>
      <c r="W7" s="20">
        <v>38451195</v>
      </c>
      <c r="X7" s="20">
        <v>62988942</v>
      </c>
      <c r="Y7" s="20">
        <v>-24537747</v>
      </c>
      <c r="Z7" s="21">
        <v>-38.955642404662079</v>
      </c>
      <c r="AA7" s="22">
        <v>128162879</v>
      </c>
    </row>
    <row r="8" spans="1:27" x14ac:dyDescent="0.25">
      <c r="A8" s="23" t="s">
        <v>36</v>
      </c>
      <c r="B8" s="17" t="s">
        <v>32</v>
      </c>
      <c r="C8" s="18">
        <v>1626870</v>
      </c>
      <c r="D8" s="18"/>
      <c r="E8" s="19">
        <v>-15637977</v>
      </c>
      <c r="F8" s="20">
        <v>-15637977</v>
      </c>
      <c r="G8" s="20">
        <v>181981</v>
      </c>
      <c r="H8" s="20">
        <v>161211</v>
      </c>
      <c r="I8" s="20">
        <v>152881</v>
      </c>
      <c r="J8" s="20">
        <v>496073</v>
      </c>
      <c r="K8" s="20">
        <v>224778</v>
      </c>
      <c r="L8" s="20">
        <v>99025</v>
      </c>
      <c r="M8" s="20">
        <v>110315</v>
      </c>
      <c r="N8" s="20">
        <v>434118</v>
      </c>
      <c r="O8" s="20"/>
      <c r="P8" s="20"/>
      <c r="Q8" s="20"/>
      <c r="R8" s="20"/>
      <c r="S8" s="20"/>
      <c r="T8" s="20"/>
      <c r="U8" s="20"/>
      <c r="V8" s="20"/>
      <c r="W8" s="20">
        <v>930191</v>
      </c>
      <c r="X8" s="20">
        <v>-7652267</v>
      </c>
      <c r="Y8" s="20">
        <v>8582458</v>
      </c>
      <c r="Z8" s="21">
        <v>-112.15575724161219</v>
      </c>
      <c r="AA8" s="22">
        <v>-15637977</v>
      </c>
    </row>
    <row r="9" spans="1:27" x14ac:dyDescent="0.25">
      <c r="A9" s="23" t="s">
        <v>37</v>
      </c>
      <c r="B9" s="17" t="s">
        <v>6</v>
      </c>
      <c r="C9" s="18">
        <v>36673158</v>
      </c>
      <c r="D9" s="18"/>
      <c r="E9" s="19">
        <v>38873352</v>
      </c>
      <c r="F9" s="20">
        <v>38873352</v>
      </c>
      <c r="G9" s="20">
        <v>16044464</v>
      </c>
      <c r="H9" s="20"/>
      <c r="I9" s="20"/>
      <c r="J9" s="20">
        <v>16044464</v>
      </c>
      <c r="K9" s="20"/>
      <c r="L9" s="20"/>
      <c r="M9" s="20">
        <v>12835612</v>
      </c>
      <c r="N9" s="20">
        <v>12835612</v>
      </c>
      <c r="O9" s="20"/>
      <c r="P9" s="20"/>
      <c r="Q9" s="20"/>
      <c r="R9" s="20"/>
      <c r="S9" s="20"/>
      <c r="T9" s="20"/>
      <c r="U9" s="20"/>
      <c r="V9" s="20"/>
      <c r="W9" s="20">
        <v>28880076</v>
      </c>
      <c r="X9" s="20">
        <v>19436676</v>
      </c>
      <c r="Y9" s="20">
        <v>9443400</v>
      </c>
      <c r="Z9" s="21">
        <v>48.585468009036113</v>
      </c>
      <c r="AA9" s="22">
        <v>38873352</v>
      </c>
    </row>
    <row r="10" spans="1:27" x14ac:dyDescent="0.25">
      <c r="A10" s="23" t="s">
        <v>38</v>
      </c>
      <c r="B10" s="17" t="s">
        <v>6</v>
      </c>
      <c r="C10" s="18">
        <v>16029854</v>
      </c>
      <c r="D10" s="18"/>
      <c r="E10" s="19">
        <v>17400408</v>
      </c>
      <c r="F10" s="20">
        <v>17400408</v>
      </c>
      <c r="G10" s="20">
        <v>4387652</v>
      </c>
      <c r="H10" s="20"/>
      <c r="I10" s="20"/>
      <c r="J10" s="20">
        <v>4387652</v>
      </c>
      <c r="K10" s="20"/>
      <c r="L10" s="20"/>
      <c r="M10" s="20">
        <v>5288471</v>
      </c>
      <c r="N10" s="20">
        <v>5288471</v>
      </c>
      <c r="O10" s="20"/>
      <c r="P10" s="20"/>
      <c r="Q10" s="20"/>
      <c r="R10" s="20"/>
      <c r="S10" s="20"/>
      <c r="T10" s="20"/>
      <c r="U10" s="20"/>
      <c r="V10" s="20"/>
      <c r="W10" s="20">
        <v>9676123</v>
      </c>
      <c r="X10" s="20">
        <v>11600272</v>
      </c>
      <c r="Y10" s="20">
        <v>-1924149</v>
      </c>
      <c r="Z10" s="21">
        <v>-16.587102440356571</v>
      </c>
      <c r="AA10" s="22">
        <v>17400408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4489328</v>
      </c>
      <c r="F11" s="20">
        <v>4489328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2244664</v>
      </c>
      <c r="Y11" s="20">
        <v>-2244664</v>
      </c>
      <c r="Z11" s="21">
        <v>-100</v>
      </c>
      <c r="AA11" s="22">
        <v>4489328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-41581688</v>
      </c>
      <c r="D14" s="18"/>
      <c r="E14" s="19">
        <v>-96345462</v>
      </c>
      <c r="F14" s="20">
        <v>-96345462</v>
      </c>
      <c r="G14" s="20">
        <v>-3197782</v>
      </c>
      <c r="H14" s="20">
        <v>-3929287</v>
      </c>
      <c r="I14" s="20">
        <v>-4530702</v>
      </c>
      <c r="J14" s="20">
        <v>-11657771</v>
      </c>
      <c r="K14" s="20">
        <v>-2762641</v>
      </c>
      <c r="L14" s="20">
        <v>-2853618</v>
      </c>
      <c r="M14" s="20">
        <v>-3860862</v>
      </c>
      <c r="N14" s="20">
        <v>-9477121</v>
      </c>
      <c r="O14" s="20"/>
      <c r="P14" s="20"/>
      <c r="Q14" s="20"/>
      <c r="R14" s="20"/>
      <c r="S14" s="20"/>
      <c r="T14" s="20"/>
      <c r="U14" s="20"/>
      <c r="V14" s="20"/>
      <c r="W14" s="20">
        <v>-21134892</v>
      </c>
      <c r="X14" s="20">
        <v>-48480703</v>
      </c>
      <c r="Y14" s="20">
        <v>27345811</v>
      </c>
      <c r="Z14" s="21">
        <v>-56.405557897953749</v>
      </c>
      <c r="AA14" s="22">
        <v>-96345462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-28144982</v>
      </c>
      <c r="F15" s="20">
        <v>-28144982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-14072492</v>
      </c>
      <c r="Y15" s="20">
        <v>14072492</v>
      </c>
      <c r="Z15" s="21">
        <v>-100</v>
      </c>
      <c r="AA15" s="22">
        <v>-28144982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87807390</v>
      </c>
      <c r="D17" s="26">
        <f>SUM(D6:D16)</f>
        <v>0</v>
      </c>
      <c r="E17" s="27">
        <f t="shared" si="0"/>
        <v>48797546</v>
      </c>
      <c r="F17" s="28">
        <f t="shared" si="0"/>
        <v>48797546</v>
      </c>
      <c r="G17" s="28">
        <f t="shared" si="0"/>
        <v>24660531</v>
      </c>
      <c r="H17" s="28">
        <f t="shared" si="0"/>
        <v>2078573</v>
      </c>
      <c r="I17" s="28">
        <f t="shared" si="0"/>
        <v>1602214</v>
      </c>
      <c r="J17" s="28">
        <f t="shared" si="0"/>
        <v>28341318</v>
      </c>
      <c r="K17" s="28">
        <f t="shared" si="0"/>
        <v>4362074</v>
      </c>
      <c r="L17" s="28">
        <f t="shared" si="0"/>
        <v>3235876</v>
      </c>
      <c r="M17" s="28">
        <f t="shared" si="0"/>
        <v>20863425</v>
      </c>
      <c r="N17" s="28">
        <f t="shared" si="0"/>
        <v>28461375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56802693</v>
      </c>
      <c r="X17" s="28">
        <f t="shared" si="0"/>
        <v>26065092</v>
      </c>
      <c r="Y17" s="28">
        <f t="shared" si="0"/>
        <v>30737601</v>
      </c>
      <c r="Z17" s="29">
        <f>+IF(X17&lt;&gt;0,+(Y17/X17)*100,0)</f>
        <v>117.92630925684054</v>
      </c>
      <c r="AA17" s="30">
        <f>SUM(AA6:AA16)</f>
        <v>48797546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-18938877</v>
      </c>
      <c r="D26" s="18"/>
      <c r="E26" s="19">
        <v>-20895500</v>
      </c>
      <c r="F26" s="20">
        <v>-20895500</v>
      </c>
      <c r="G26" s="20">
        <v>-842098</v>
      </c>
      <c r="H26" s="20"/>
      <c r="I26" s="20">
        <v>-1290746</v>
      </c>
      <c r="J26" s="20">
        <v>-2132844</v>
      </c>
      <c r="K26" s="20">
        <v>-2741957</v>
      </c>
      <c r="L26" s="20">
        <v>-3114780</v>
      </c>
      <c r="M26" s="20">
        <v>-5723161</v>
      </c>
      <c r="N26" s="20">
        <v>-11579898</v>
      </c>
      <c r="O26" s="20"/>
      <c r="P26" s="20"/>
      <c r="Q26" s="20"/>
      <c r="R26" s="20"/>
      <c r="S26" s="20"/>
      <c r="T26" s="20"/>
      <c r="U26" s="20"/>
      <c r="V26" s="20"/>
      <c r="W26" s="20">
        <v>-13712742</v>
      </c>
      <c r="X26" s="20">
        <v>-10321202</v>
      </c>
      <c r="Y26" s="20">
        <v>-3391540</v>
      </c>
      <c r="Z26" s="21">
        <v>32.859932399346512</v>
      </c>
      <c r="AA26" s="22">
        <v>-20895500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-18938877</v>
      </c>
      <c r="D27" s="26">
        <f>SUM(D21:D26)</f>
        <v>0</v>
      </c>
      <c r="E27" s="27">
        <f t="shared" si="1"/>
        <v>-20895500</v>
      </c>
      <c r="F27" s="28">
        <f t="shared" si="1"/>
        <v>-20895500</v>
      </c>
      <c r="G27" s="28">
        <f t="shared" si="1"/>
        <v>-842098</v>
      </c>
      <c r="H27" s="28">
        <f t="shared" si="1"/>
        <v>0</v>
      </c>
      <c r="I27" s="28">
        <f t="shared" si="1"/>
        <v>-1290746</v>
      </c>
      <c r="J27" s="28">
        <f t="shared" si="1"/>
        <v>-2132844</v>
      </c>
      <c r="K27" s="28">
        <f t="shared" si="1"/>
        <v>-2741957</v>
      </c>
      <c r="L27" s="28">
        <f t="shared" si="1"/>
        <v>-3114780</v>
      </c>
      <c r="M27" s="28">
        <f t="shared" si="1"/>
        <v>-5723161</v>
      </c>
      <c r="N27" s="28">
        <f t="shared" si="1"/>
        <v>-11579898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-13712742</v>
      </c>
      <c r="X27" s="28">
        <f t="shared" si="1"/>
        <v>-10321202</v>
      </c>
      <c r="Y27" s="28">
        <f t="shared" si="1"/>
        <v>-3391540</v>
      </c>
      <c r="Z27" s="29">
        <f>+IF(X27&lt;&gt;0,+(Y27/X27)*100,0)</f>
        <v>32.859932399346512</v>
      </c>
      <c r="AA27" s="30">
        <f>SUM(AA21:AA26)</f>
        <v>-20895500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68868513</v>
      </c>
      <c r="D38" s="32">
        <f>+D17+D27+D36</f>
        <v>0</v>
      </c>
      <c r="E38" s="33">
        <f t="shared" si="3"/>
        <v>27902046</v>
      </c>
      <c r="F38" s="2">
        <f t="shared" si="3"/>
        <v>27902046</v>
      </c>
      <c r="G38" s="2">
        <f t="shared" si="3"/>
        <v>23818433</v>
      </c>
      <c r="H38" s="2">
        <f t="shared" si="3"/>
        <v>2078573</v>
      </c>
      <c r="I38" s="2">
        <f t="shared" si="3"/>
        <v>311468</v>
      </c>
      <c r="J38" s="2">
        <f t="shared" si="3"/>
        <v>26208474</v>
      </c>
      <c r="K38" s="2">
        <f t="shared" si="3"/>
        <v>1620117</v>
      </c>
      <c r="L38" s="2">
        <f t="shared" si="3"/>
        <v>121096</v>
      </c>
      <c r="M38" s="2">
        <f t="shared" si="3"/>
        <v>15140264</v>
      </c>
      <c r="N38" s="2">
        <f t="shared" si="3"/>
        <v>16881477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43089951</v>
      </c>
      <c r="X38" s="2">
        <f t="shared" si="3"/>
        <v>15743890</v>
      </c>
      <c r="Y38" s="2">
        <f t="shared" si="3"/>
        <v>27346061</v>
      </c>
      <c r="Z38" s="34">
        <f>+IF(X38&lt;&gt;0,+(Y38/X38)*100,0)</f>
        <v>173.69316604727294</v>
      </c>
      <c r="AA38" s="35">
        <f>+AA17+AA27+AA36</f>
        <v>27902046</v>
      </c>
    </row>
    <row r="39" spans="1:27" x14ac:dyDescent="0.25">
      <c r="A39" s="23" t="s">
        <v>60</v>
      </c>
      <c r="B39" s="17"/>
      <c r="C39" s="32">
        <v>246954472</v>
      </c>
      <c r="D39" s="32"/>
      <c r="E39" s="33"/>
      <c r="F39" s="2"/>
      <c r="G39" s="2">
        <v>341148981</v>
      </c>
      <c r="H39" s="2">
        <f>+G40+H60</f>
        <v>364952990</v>
      </c>
      <c r="I39" s="2">
        <f>+H40+I60</f>
        <v>367031563</v>
      </c>
      <c r="J39" s="2">
        <f>+G39</f>
        <v>341148981</v>
      </c>
      <c r="K39" s="2">
        <f>+I40+K60</f>
        <v>367343031</v>
      </c>
      <c r="L39" s="2">
        <f>+K40+L60</f>
        <v>368963148</v>
      </c>
      <c r="M39" s="2">
        <f>+L40+M60</f>
        <v>369084244</v>
      </c>
      <c r="N39" s="2">
        <f>+K39</f>
        <v>367343031</v>
      </c>
      <c r="O39" s="2">
        <f>+M40+O60</f>
        <v>384224508</v>
      </c>
      <c r="P39" s="2">
        <f>+O40+P60</f>
        <v>384224508</v>
      </c>
      <c r="Q39" s="2">
        <f>+P40+Q60</f>
        <v>384224508</v>
      </c>
      <c r="R39" s="2">
        <f>+O39</f>
        <v>384224508</v>
      </c>
      <c r="S39" s="2">
        <f>+Q40+S60</f>
        <v>384224508</v>
      </c>
      <c r="T39" s="2">
        <f>+S40+T60</f>
        <v>384224508</v>
      </c>
      <c r="U39" s="2">
        <f>+T40+U60</f>
        <v>384224508</v>
      </c>
      <c r="V39" s="2">
        <f>+S39</f>
        <v>384224508</v>
      </c>
      <c r="W39" s="2">
        <f>+G39</f>
        <v>341148981</v>
      </c>
      <c r="X39" s="2"/>
      <c r="Y39" s="2">
        <f>+W39-X39</f>
        <v>341148981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315822985</v>
      </c>
      <c r="D40" s="43">
        <f t="shared" ref="D40:AA40" si="4">+D38+D39</f>
        <v>0</v>
      </c>
      <c r="E40" s="44">
        <f t="shared" si="4"/>
        <v>27902046</v>
      </c>
      <c r="F40" s="45">
        <f t="shared" si="4"/>
        <v>27902046</v>
      </c>
      <c r="G40" s="45">
        <f t="shared" si="4"/>
        <v>364967414</v>
      </c>
      <c r="H40" s="45">
        <f t="shared" si="4"/>
        <v>367031563</v>
      </c>
      <c r="I40" s="45">
        <f t="shared" si="4"/>
        <v>367343031</v>
      </c>
      <c r="J40" s="45">
        <f>+I40</f>
        <v>367343031</v>
      </c>
      <c r="K40" s="45">
        <f t="shared" si="4"/>
        <v>368963148</v>
      </c>
      <c r="L40" s="45">
        <f t="shared" si="4"/>
        <v>369084244</v>
      </c>
      <c r="M40" s="45">
        <f t="shared" si="4"/>
        <v>384224508</v>
      </c>
      <c r="N40" s="45">
        <f>+M40</f>
        <v>384224508</v>
      </c>
      <c r="O40" s="45">
        <f t="shared" si="4"/>
        <v>384224508</v>
      </c>
      <c r="P40" s="45">
        <f t="shared" si="4"/>
        <v>384224508</v>
      </c>
      <c r="Q40" s="45">
        <f t="shared" si="4"/>
        <v>384224508</v>
      </c>
      <c r="R40" s="45">
        <f>+Q40</f>
        <v>384224508</v>
      </c>
      <c r="S40" s="45">
        <f t="shared" si="4"/>
        <v>384224508</v>
      </c>
      <c r="T40" s="45">
        <f t="shared" si="4"/>
        <v>384224508</v>
      </c>
      <c r="U40" s="45">
        <f t="shared" si="4"/>
        <v>384224508</v>
      </c>
      <c r="V40" s="45">
        <f>+U40</f>
        <v>384224508</v>
      </c>
      <c r="W40" s="45">
        <f>+V40</f>
        <v>384224508</v>
      </c>
      <c r="X40" s="45">
        <f t="shared" si="4"/>
        <v>15743890</v>
      </c>
      <c r="Y40" s="45">
        <f t="shared" si="4"/>
        <v>368495042</v>
      </c>
      <c r="Z40" s="46">
        <f>+IF(X40&lt;&gt;0,+(Y40/X40)*100,0)</f>
        <v>2340.5590486214019</v>
      </c>
      <c r="AA40" s="47">
        <f t="shared" si="4"/>
        <v>27902046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341148981</v>
      </c>
      <c r="H60">
        <v>-14424</v>
      </c>
      <c r="J60">
        <v>341148981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10613990</v>
      </c>
      <c r="D7" s="18"/>
      <c r="E7" s="19">
        <v>10270764</v>
      </c>
      <c r="F7" s="20">
        <v>10270764</v>
      </c>
      <c r="G7" s="20"/>
      <c r="H7" s="20">
        <v>821622</v>
      </c>
      <c r="I7" s="20">
        <v>930201</v>
      </c>
      <c r="J7" s="20">
        <v>1751823</v>
      </c>
      <c r="K7" s="20">
        <v>902879</v>
      </c>
      <c r="L7" s="20">
        <v>878519</v>
      </c>
      <c r="M7" s="20">
        <v>938001</v>
      </c>
      <c r="N7" s="20">
        <v>2719399</v>
      </c>
      <c r="O7" s="20"/>
      <c r="P7" s="20"/>
      <c r="Q7" s="20"/>
      <c r="R7" s="20"/>
      <c r="S7" s="20"/>
      <c r="T7" s="20"/>
      <c r="U7" s="20"/>
      <c r="V7" s="20"/>
      <c r="W7" s="20">
        <v>4471222</v>
      </c>
      <c r="X7" s="20">
        <v>5135382</v>
      </c>
      <c r="Y7" s="20">
        <v>-664160</v>
      </c>
      <c r="Z7" s="21">
        <v>-12.933020367326131</v>
      </c>
      <c r="AA7" s="22">
        <v>10270764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42000</v>
      </c>
      <c r="F8" s="20">
        <v>42000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21000</v>
      </c>
      <c r="Y8" s="20">
        <v>-21000</v>
      </c>
      <c r="Z8" s="21">
        <v>-100</v>
      </c>
      <c r="AA8" s="22">
        <v>42000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43348</v>
      </c>
      <c r="D11" s="18"/>
      <c r="E11" s="19">
        <v>321288</v>
      </c>
      <c r="F11" s="20">
        <v>321288</v>
      </c>
      <c r="G11" s="20"/>
      <c r="H11" s="20">
        <v>2862</v>
      </c>
      <c r="I11" s="20">
        <v>8148</v>
      </c>
      <c r="J11" s="20">
        <v>11010</v>
      </c>
      <c r="K11" s="20">
        <v>11827</v>
      </c>
      <c r="L11" s="20">
        <v>5372</v>
      </c>
      <c r="M11" s="20">
        <v>6083</v>
      </c>
      <c r="N11" s="20">
        <v>23282</v>
      </c>
      <c r="O11" s="20"/>
      <c r="P11" s="20"/>
      <c r="Q11" s="20"/>
      <c r="R11" s="20"/>
      <c r="S11" s="20"/>
      <c r="T11" s="20"/>
      <c r="U11" s="20"/>
      <c r="V11" s="20"/>
      <c r="W11" s="20">
        <v>34292</v>
      </c>
      <c r="X11" s="20">
        <v>160644</v>
      </c>
      <c r="Y11" s="20">
        <v>-126352</v>
      </c>
      <c r="Z11" s="21">
        <v>-78.653419984562134</v>
      </c>
      <c r="AA11" s="22">
        <v>321288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2281827</v>
      </c>
      <c r="D14" s="18"/>
      <c r="E14" s="19">
        <v>-12591060</v>
      </c>
      <c r="F14" s="20">
        <v>-12591060</v>
      </c>
      <c r="G14" s="20"/>
      <c r="H14" s="20">
        <v>148692</v>
      </c>
      <c r="I14" s="20">
        <v>-130913</v>
      </c>
      <c r="J14" s="20">
        <v>17779</v>
      </c>
      <c r="K14" s="20">
        <v>109068</v>
      </c>
      <c r="L14" s="20">
        <v>-835631</v>
      </c>
      <c r="M14" s="20">
        <v>-1375454</v>
      </c>
      <c r="N14" s="20">
        <v>-2102017</v>
      </c>
      <c r="O14" s="20"/>
      <c r="P14" s="20"/>
      <c r="Q14" s="20"/>
      <c r="R14" s="20"/>
      <c r="S14" s="20"/>
      <c r="T14" s="20"/>
      <c r="U14" s="20"/>
      <c r="V14" s="20"/>
      <c r="W14" s="20">
        <v>-2084238</v>
      </c>
      <c r="X14" s="20">
        <v>-6295530</v>
      </c>
      <c r="Y14" s="20">
        <v>4211292</v>
      </c>
      <c r="Z14" s="21">
        <v>-66.89336719863141</v>
      </c>
      <c r="AA14" s="22">
        <v>-12591060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12939165</v>
      </c>
      <c r="D17" s="26">
        <f>SUM(D6:D16)</f>
        <v>0</v>
      </c>
      <c r="E17" s="27">
        <f t="shared" si="0"/>
        <v>-1957008</v>
      </c>
      <c r="F17" s="28">
        <f t="shared" si="0"/>
        <v>-1957008</v>
      </c>
      <c r="G17" s="28">
        <f t="shared" si="0"/>
        <v>0</v>
      </c>
      <c r="H17" s="28">
        <f t="shared" si="0"/>
        <v>973176</v>
      </c>
      <c r="I17" s="28">
        <f t="shared" si="0"/>
        <v>807436</v>
      </c>
      <c r="J17" s="28">
        <f t="shared" si="0"/>
        <v>1780612</v>
      </c>
      <c r="K17" s="28">
        <f t="shared" si="0"/>
        <v>1023774</v>
      </c>
      <c r="L17" s="28">
        <f t="shared" si="0"/>
        <v>48260</v>
      </c>
      <c r="M17" s="28">
        <f t="shared" si="0"/>
        <v>-431370</v>
      </c>
      <c r="N17" s="28">
        <f t="shared" si="0"/>
        <v>640664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2421276</v>
      </c>
      <c r="X17" s="28">
        <f t="shared" si="0"/>
        <v>-978504</v>
      </c>
      <c r="Y17" s="28">
        <f t="shared" si="0"/>
        <v>3399780</v>
      </c>
      <c r="Z17" s="29">
        <f>+IF(X17&lt;&gt;0,+(Y17/X17)*100,0)</f>
        <v>-347.44671457653726</v>
      </c>
      <c r="AA17" s="30">
        <f>SUM(AA6:AA16)</f>
        <v>-1957008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-22271028</v>
      </c>
      <c r="D26" s="18"/>
      <c r="E26" s="19"/>
      <c r="F26" s="20"/>
      <c r="G26" s="20"/>
      <c r="H26" s="20">
        <v>-322807</v>
      </c>
      <c r="I26" s="20">
        <v>-669865</v>
      </c>
      <c r="J26" s="20">
        <v>-992672</v>
      </c>
      <c r="K26" s="20">
        <v>-5325979</v>
      </c>
      <c r="L26" s="20">
        <v>-1703001</v>
      </c>
      <c r="M26" s="20">
        <v>-973400</v>
      </c>
      <c r="N26" s="20">
        <v>-8002380</v>
      </c>
      <c r="O26" s="20"/>
      <c r="P26" s="20"/>
      <c r="Q26" s="20"/>
      <c r="R26" s="20"/>
      <c r="S26" s="20"/>
      <c r="T26" s="20"/>
      <c r="U26" s="20"/>
      <c r="V26" s="20"/>
      <c r="W26" s="20">
        <v>-8995052</v>
      </c>
      <c r="X26" s="20"/>
      <c r="Y26" s="20">
        <v>-8995052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-22271028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-322807</v>
      </c>
      <c r="I27" s="28">
        <f t="shared" si="1"/>
        <v>-669865</v>
      </c>
      <c r="J27" s="28">
        <f t="shared" si="1"/>
        <v>-992672</v>
      </c>
      <c r="K27" s="28">
        <f t="shared" si="1"/>
        <v>-5325979</v>
      </c>
      <c r="L27" s="28">
        <f t="shared" si="1"/>
        <v>-1703001</v>
      </c>
      <c r="M27" s="28">
        <f t="shared" si="1"/>
        <v>-973400</v>
      </c>
      <c r="N27" s="28">
        <f t="shared" si="1"/>
        <v>-8002380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-8995052</v>
      </c>
      <c r="X27" s="28">
        <f t="shared" si="1"/>
        <v>0</v>
      </c>
      <c r="Y27" s="28">
        <f t="shared" si="1"/>
        <v>-8995052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-9331863</v>
      </c>
      <c r="D38" s="32">
        <f>+D17+D27+D36</f>
        <v>0</v>
      </c>
      <c r="E38" s="33">
        <f t="shared" si="3"/>
        <v>-1957008</v>
      </c>
      <c r="F38" s="2">
        <f t="shared" si="3"/>
        <v>-1957008</v>
      </c>
      <c r="G38" s="2">
        <f t="shared" si="3"/>
        <v>0</v>
      </c>
      <c r="H38" s="2">
        <f t="shared" si="3"/>
        <v>650369</v>
      </c>
      <c r="I38" s="2">
        <f t="shared" si="3"/>
        <v>137571</v>
      </c>
      <c r="J38" s="2">
        <f t="shared" si="3"/>
        <v>787940</v>
      </c>
      <c r="K38" s="2">
        <f t="shared" si="3"/>
        <v>-4302205</v>
      </c>
      <c r="L38" s="2">
        <f t="shared" si="3"/>
        <v>-1654741</v>
      </c>
      <c r="M38" s="2">
        <f t="shared" si="3"/>
        <v>-1404770</v>
      </c>
      <c r="N38" s="2">
        <f t="shared" si="3"/>
        <v>-7361716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-6573776</v>
      </c>
      <c r="X38" s="2">
        <f t="shared" si="3"/>
        <v>-978504</v>
      </c>
      <c r="Y38" s="2">
        <f t="shared" si="3"/>
        <v>-5595272</v>
      </c>
      <c r="Z38" s="34">
        <f>+IF(X38&lt;&gt;0,+(Y38/X38)*100,0)</f>
        <v>571.81902169025363</v>
      </c>
      <c r="AA38" s="35">
        <f>+AA17+AA27+AA36</f>
        <v>-1957008</v>
      </c>
    </row>
    <row r="39" spans="1:27" x14ac:dyDescent="0.25">
      <c r="A39" s="23" t="s">
        <v>60</v>
      </c>
      <c r="B39" s="17"/>
      <c r="C39" s="32">
        <v>-54093740</v>
      </c>
      <c r="D39" s="32"/>
      <c r="E39" s="33"/>
      <c r="F39" s="2"/>
      <c r="G39" s="2"/>
      <c r="H39" s="2">
        <f>+G40+H60</f>
        <v>0</v>
      </c>
      <c r="I39" s="2">
        <f>+H40+I60</f>
        <v>650369</v>
      </c>
      <c r="J39" s="2">
        <f>+G39</f>
        <v>0</v>
      </c>
      <c r="K39" s="2">
        <f>+I40+K60</f>
        <v>787940</v>
      </c>
      <c r="L39" s="2">
        <f>+K40+L60</f>
        <v>-3514265</v>
      </c>
      <c r="M39" s="2">
        <f>+L40+M60</f>
        <v>-5169006</v>
      </c>
      <c r="N39" s="2">
        <f>+K39</f>
        <v>787940</v>
      </c>
      <c r="O39" s="2">
        <f>+M40+O60</f>
        <v>-6573776</v>
      </c>
      <c r="P39" s="2">
        <f>+O40+P60</f>
        <v>-6573776</v>
      </c>
      <c r="Q39" s="2">
        <f>+P40+Q60</f>
        <v>-6573776</v>
      </c>
      <c r="R39" s="2">
        <f>+O39</f>
        <v>-6573776</v>
      </c>
      <c r="S39" s="2">
        <f>+Q40+S60</f>
        <v>-6573776</v>
      </c>
      <c r="T39" s="2">
        <f>+S40+T60</f>
        <v>-6573776</v>
      </c>
      <c r="U39" s="2">
        <f>+T40+U60</f>
        <v>-6573776</v>
      </c>
      <c r="V39" s="2">
        <f>+S39</f>
        <v>-6573776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-63425603</v>
      </c>
      <c r="D40" s="43">
        <f t="shared" ref="D40:AA40" si="4">+D38+D39</f>
        <v>0</v>
      </c>
      <c r="E40" s="44">
        <f t="shared" si="4"/>
        <v>-1957008</v>
      </c>
      <c r="F40" s="45">
        <f t="shared" si="4"/>
        <v>-1957008</v>
      </c>
      <c r="G40" s="45">
        <f t="shared" si="4"/>
        <v>0</v>
      </c>
      <c r="H40" s="45">
        <f t="shared" si="4"/>
        <v>650369</v>
      </c>
      <c r="I40" s="45">
        <f t="shared" si="4"/>
        <v>787940</v>
      </c>
      <c r="J40" s="45">
        <f>+I40</f>
        <v>787940</v>
      </c>
      <c r="K40" s="45">
        <f t="shared" si="4"/>
        <v>-3514265</v>
      </c>
      <c r="L40" s="45">
        <f t="shared" si="4"/>
        <v>-5169006</v>
      </c>
      <c r="M40" s="45">
        <f t="shared" si="4"/>
        <v>-6573776</v>
      </c>
      <c r="N40" s="45">
        <f>+M40</f>
        <v>-6573776</v>
      </c>
      <c r="O40" s="45">
        <f t="shared" si="4"/>
        <v>-6573776</v>
      </c>
      <c r="P40" s="45">
        <f t="shared" si="4"/>
        <v>-6573776</v>
      </c>
      <c r="Q40" s="45">
        <f t="shared" si="4"/>
        <v>-6573776</v>
      </c>
      <c r="R40" s="45">
        <f>+Q40</f>
        <v>-6573776</v>
      </c>
      <c r="S40" s="45">
        <f t="shared" si="4"/>
        <v>-6573776</v>
      </c>
      <c r="T40" s="45">
        <f t="shared" si="4"/>
        <v>-6573776</v>
      </c>
      <c r="U40" s="45">
        <f t="shared" si="4"/>
        <v>-6573776</v>
      </c>
      <c r="V40" s="45">
        <f>+U40</f>
        <v>-6573776</v>
      </c>
      <c r="W40" s="45">
        <f>+V40</f>
        <v>-6573776</v>
      </c>
      <c r="X40" s="45">
        <f t="shared" si="4"/>
        <v>-978504</v>
      </c>
      <c r="Y40" s="45">
        <f t="shared" si="4"/>
        <v>-5595272</v>
      </c>
      <c r="Z40" s="46">
        <f>+IF(X40&lt;&gt;0,+(Y40/X40)*100,0)</f>
        <v>571.81902169025363</v>
      </c>
      <c r="AA40" s="47">
        <f t="shared" si="4"/>
        <v>-1957008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679116</v>
      </c>
      <c r="D7" s="18"/>
      <c r="E7" s="19">
        <v>318911</v>
      </c>
      <c r="F7" s="20">
        <v>318911</v>
      </c>
      <c r="G7" s="20">
        <v>95489</v>
      </c>
      <c r="H7" s="20">
        <v>71559</v>
      </c>
      <c r="I7" s="20">
        <v>84977</v>
      </c>
      <c r="J7" s="20">
        <v>252025</v>
      </c>
      <c r="K7" s="20">
        <v>81359</v>
      </c>
      <c r="L7" s="20">
        <v>102374</v>
      </c>
      <c r="M7" s="20">
        <v>110255</v>
      </c>
      <c r="N7" s="20">
        <v>293988</v>
      </c>
      <c r="O7" s="20"/>
      <c r="P7" s="20"/>
      <c r="Q7" s="20"/>
      <c r="R7" s="20"/>
      <c r="S7" s="20"/>
      <c r="T7" s="20"/>
      <c r="U7" s="20"/>
      <c r="V7" s="20"/>
      <c r="W7" s="20">
        <v>546013</v>
      </c>
      <c r="X7" s="20">
        <v>159456</v>
      </c>
      <c r="Y7" s="20">
        <v>386557</v>
      </c>
      <c r="Z7" s="21">
        <v>242.42236102749345</v>
      </c>
      <c r="AA7" s="22">
        <v>318911</v>
      </c>
    </row>
    <row r="8" spans="1:27" x14ac:dyDescent="0.25">
      <c r="A8" s="23" t="s">
        <v>36</v>
      </c>
      <c r="B8" s="17" t="s">
        <v>32</v>
      </c>
      <c r="C8" s="18">
        <v>831005</v>
      </c>
      <c r="D8" s="18"/>
      <c r="E8" s="19">
        <v>740333</v>
      </c>
      <c r="F8" s="20">
        <v>740333</v>
      </c>
      <c r="G8" s="20">
        <v>67435</v>
      </c>
      <c r="H8" s="20">
        <v>72509</v>
      </c>
      <c r="I8" s="20">
        <v>180717</v>
      </c>
      <c r="J8" s="20">
        <v>320661</v>
      </c>
      <c r="K8" s="20">
        <v>118159</v>
      </c>
      <c r="L8" s="20">
        <v>86852</v>
      </c>
      <c r="M8" s="20">
        <v>50445</v>
      </c>
      <c r="N8" s="20">
        <v>255456</v>
      </c>
      <c r="O8" s="20"/>
      <c r="P8" s="20"/>
      <c r="Q8" s="20"/>
      <c r="R8" s="20"/>
      <c r="S8" s="20"/>
      <c r="T8" s="20"/>
      <c r="U8" s="20"/>
      <c r="V8" s="20"/>
      <c r="W8" s="20">
        <v>576117</v>
      </c>
      <c r="X8" s="20">
        <v>370164</v>
      </c>
      <c r="Y8" s="20">
        <v>205953</v>
      </c>
      <c r="Z8" s="21">
        <v>55.638311667261</v>
      </c>
      <c r="AA8" s="22">
        <v>740333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-4897504</v>
      </c>
      <c r="D14" s="18"/>
      <c r="E14" s="19">
        <v>-13648548</v>
      </c>
      <c r="F14" s="20">
        <v>-13648548</v>
      </c>
      <c r="G14" s="20"/>
      <c r="H14" s="20">
        <v>-156407</v>
      </c>
      <c r="I14" s="20">
        <v>-119312</v>
      </c>
      <c r="J14" s="20">
        <v>-275719</v>
      </c>
      <c r="K14" s="20">
        <v>-27841</v>
      </c>
      <c r="L14" s="20">
        <v>-23400</v>
      </c>
      <c r="M14" s="20">
        <v>-17550</v>
      </c>
      <c r="N14" s="20">
        <v>-68791</v>
      </c>
      <c r="O14" s="20"/>
      <c r="P14" s="20"/>
      <c r="Q14" s="20"/>
      <c r="R14" s="20"/>
      <c r="S14" s="20"/>
      <c r="T14" s="20"/>
      <c r="U14" s="20"/>
      <c r="V14" s="20"/>
      <c r="W14" s="20">
        <v>-344510</v>
      </c>
      <c r="X14" s="20">
        <v>-6824268</v>
      </c>
      <c r="Y14" s="20">
        <v>6479758</v>
      </c>
      <c r="Z14" s="21">
        <v>-94.951692987438364</v>
      </c>
      <c r="AA14" s="22">
        <v>-13648548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-3387383</v>
      </c>
      <c r="D17" s="26">
        <f>SUM(D6:D16)</f>
        <v>0</v>
      </c>
      <c r="E17" s="27">
        <f t="shared" si="0"/>
        <v>-12589304</v>
      </c>
      <c r="F17" s="28">
        <f t="shared" si="0"/>
        <v>-12589304</v>
      </c>
      <c r="G17" s="28">
        <f t="shared" si="0"/>
        <v>162924</v>
      </c>
      <c r="H17" s="28">
        <f t="shared" si="0"/>
        <v>-12339</v>
      </c>
      <c r="I17" s="28">
        <f t="shared" si="0"/>
        <v>146382</v>
      </c>
      <c r="J17" s="28">
        <f t="shared" si="0"/>
        <v>296967</v>
      </c>
      <c r="K17" s="28">
        <f t="shared" si="0"/>
        <v>171677</v>
      </c>
      <c r="L17" s="28">
        <f t="shared" si="0"/>
        <v>165826</v>
      </c>
      <c r="M17" s="28">
        <f t="shared" si="0"/>
        <v>143150</v>
      </c>
      <c r="N17" s="28">
        <f t="shared" si="0"/>
        <v>480653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777620</v>
      </c>
      <c r="X17" s="28">
        <f t="shared" si="0"/>
        <v>-6294648</v>
      </c>
      <c r="Y17" s="28">
        <f t="shared" si="0"/>
        <v>7072268</v>
      </c>
      <c r="Z17" s="29">
        <f>+IF(X17&lt;&gt;0,+(Y17/X17)*100,0)</f>
        <v>-112.35366933941341</v>
      </c>
      <c r="AA17" s="30">
        <f>SUM(AA6:AA16)</f>
        <v>-12589304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-35009575</v>
      </c>
      <c r="D26" s="18"/>
      <c r="E26" s="19">
        <v>-34244000</v>
      </c>
      <c r="F26" s="20">
        <v>-34244000</v>
      </c>
      <c r="G26" s="20">
        <v>-5614293</v>
      </c>
      <c r="H26" s="20">
        <v>-480968</v>
      </c>
      <c r="I26" s="20">
        <v>-3073558</v>
      </c>
      <c r="J26" s="20">
        <v>-9168819</v>
      </c>
      <c r="K26" s="20">
        <v>-5271202</v>
      </c>
      <c r="L26" s="20">
        <v>-3653421</v>
      </c>
      <c r="M26" s="20">
        <v>-8038315</v>
      </c>
      <c r="N26" s="20">
        <v>-16962938</v>
      </c>
      <c r="O26" s="20"/>
      <c r="P26" s="20"/>
      <c r="Q26" s="20"/>
      <c r="R26" s="20"/>
      <c r="S26" s="20"/>
      <c r="T26" s="20"/>
      <c r="U26" s="20"/>
      <c r="V26" s="20"/>
      <c r="W26" s="20">
        <v>-26131757</v>
      </c>
      <c r="X26" s="20">
        <v>-17122002</v>
      </c>
      <c r="Y26" s="20">
        <v>-9009755</v>
      </c>
      <c r="Z26" s="21">
        <v>52.62092014707158</v>
      </c>
      <c r="AA26" s="22">
        <v>-34244000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-35009575</v>
      </c>
      <c r="D27" s="26">
        <f>SUM(D21:D26)</f>
        <v>0</v>
      </c>
      <c r="E27" s="27">
        <f t="shared" si="1"/>
        <v>-34244000</v>
      </c>
      <c r="F27" s="28">
        <f t="shared" si="1"/>
        <v>-34244000</v>
      </c>
      <c r="G27" s="28">
        <f t="shared" si="1"/>
        <v>-5614293</v>
      </c>
      <c r="H27" s="28">
        <f t="shared" si="1"/>
        <v>-480968</v>
      </c>
      <c r="I27" s="28">
        <f t="shared" si="1"/>
        <v>-3073558</v>
      </c>
      <c r="J27" s="28">
        <f t="shared" si="1"/>
        <v>-9168819</v>
      </c>
      <c r="K27" s="28">
        <f t="shared" si="1"/>
        <v>-5271202</v>
      </c>
      <c r="L27" s="28">
        <f t="shared" si="1"/>
        <v>-3653421</v>
      </c>
      <c r="M27" s="28">
        <f t="shared" si="1"/>
        <v>-8038315</v>
      </c>
      <c r="N27" s="28">
        <f t="shared" si="1"/>
        <v>-16962938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-26131757</v>
      </c>
      <c r="X27" s="28">
        <f t="shared" si="1"/>
        <v>-17122002</v>
      </c>
      <c r="Y27" s="28">
        <f t="shared" si="1"/>
        <v>-9009755</v>
      </c>
      <c r="Z27" s="29">
        <f>+IF(X27&lt;&gt;0,+(Y27/X27)*100,0)</f>
        <v>52.62092014707158</v>
      </c>
      <c r="AA27" s="30">
        <f>SUM(AA21:AA26)</f>
        <v>-34244000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-38396958</v>
      </c>
      <c r="D38" s="32">
        <f>+D17+D27+D36</f>
        <v>0</v>
      </c>
      <c r="E38" s="33">
        <f t="shared" si="3"/>
        <v>-46833304</v>
      </c>
      <c r="F38" s="2">
        <f t="shared" si="3"/>
        <v>-46833304</v>
      </c>
      <c r="G38" s="2">
        <f t="shared" si="3"/>
        <v>-5451369</v>
      </c>
      <c r="H38" s="2">
        <f t="shared" si="3"/>
        <v>-493307</v>
      </c>
      <c r="I38" s="2">
        <f t="shared" si="3"/>
        <v>-2927176</v>
      </c>
      <c r="J38" s="2">
        <f t="shared" si="3"/>
        <v>-8871852</v>
      </c>
      <c r="K38" s="2">
        <f t="shared" si="3"/>
        <v>-5099525</v>
      </c>
      <c r="L38" s="2">
        <f t="shared" si="3"/>
        <v>-3487595</v>
      </c>
      <c r="M38" s="2">
        <f t="shared" si="3"/>
        <v>-7895165</v>
      </c>
      <c r="N38" s="2">
        <f t="shared" si="3"/>
        <v>-16482285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-25354137</v>
      </c>
      <c r="X38" s="2">
        <f t="shared" si="3"/>
        <v>-23416650</v>
      </c>
      <c r="Y38" s="2">
        <f t="shared" si="3"/>
        <v>-1937487</v>
      </c>
      <c r="Z38" s="34">
        <f>+IF(X38&lt;&gt;0,+(Y38/X38)*100,0)</f>
        <v>8.2739717252467795</v>
      </c>
      <c r="AA38" s="35">
        <f>+AA17+AA27+AA36</f>
        <v>-46833304</v>
      </c>
    </row>
    <row r="39" spans="1:27" x14ac:dyDescent="0.25">
      <c r="A39" s="23" t="s">
        <v>60</v>
      </c>
      <c r="B39" s="17"/>
      <c r="C39" s="32">
        <v>-67396069</v>
      </c>
      <c r="D39" s="32"/>
      <c r="E39" s="33"/>
      <c r="F39" s="2"/>
      <c r="G39" s="2">
        <v>-105792778</v>
      </c>
      <c r="H39" s="2">
        <f>+G40+H60</f>
        <v>-111244147</v>
      </c>
      <c r="I39" s="2">
        <f>+H40+I60</f>
        <v>-111737454</v>
      </c>
      <c r="J39" s="2">
        <f>+G39</f>
        <v>-105792778</v>
      </c>
      <c r="K39" s="2">
        <f>+I40+K60</f>
        <v>-114664630</v>
      </c>
      <c r="L39" s="2">
        <f>+K40+L60</f>
        <v>-119764155</v>
      </c>
      <c r="M39" s="2">
        <f>+L40+M60</f>
        <v>-123251750</v>
      </c>
      <c r="N39" s="2">
        <f>+K39</f>
        <v>-114664630</v>
      </c>
      <c r="O39" s="2">
        <f>+M40+O60</f>
        <v>-131146915</v>
      </c>
      <c r="P39" s="2">
        <f>+O40+P60</f>
        <v>-131146915</v>
      </c>
      <c r="Q39" s="2">
        <f>+P40+Q60</f>
        <v>-131146915</v>
      </c>
      <c r="R39" s="2">
        <f>+O39</f>
        <v>-131146915</v>
      </c>
      <c r="S39" s="2">
        <f>+Q40+S60</f>
        <v>-131146915</v>
      </c>
      <c r="T39" s="2">
        <f>+S40+T60</f>
        <v>-131146915</v>
      </c>
      <c r="U39" s="2">
        <f>+T40+U60</f>
        <v>-131146915</v>
      </c>
      <c r="V39" s="2">
        <f>+S39</f>
        <v>-131146915</v>
      </c>
      <c r="W39" s="2">
        <f>+G39</f>
        <v>-105792778</v>
      </c>
      <c r="X39" s="2"/>
      <c r="Y39" s="2">
        <f>+W39-X39</f>
        <v>-105792778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-105793027</v>
      </c>
      <c r="D40" s="43">
        <f t="shared" ref="D40:AA40" si="4">+D38+D39</f>
        <v>0</v>
      </c>
      <c r="E40" s="44">
        <f t="shared" si="4"/>
        <v>-46833304</v>
      </c>
      <c r="F40" s="45">
        <f t="shared" si="4"/>
        <v>-46833304</v>
      </c>
      <c r="G40" s="45">
        <f t="shared" si="4"/>
        <v>-111244147</v>
      </c>
      <c r="H40" s="45">
        <f t="shared" si="4"/>
        <v>-111737454</v>
      </c>
      <c r="I40" s="45">
        <f t="shared" si="4"/>
        <v>-114664630</v>
      </c>
      <c r="J40" s="45">
        <f>+I40</f>
        <v>-114664630</v>
      </c>
      <c r="K40" s="45">
        <f t="shared" si="4"/>
        <v>-119764155</v>
      </c>
      <c r="L40" s="45">
        <f t="shared" si="4"/>
        <v>-123251750</v>
      </c>
      <c r="M40" s="45">
        <f t="shared" si="4"/>
        <v>-131146915</v>
      </c>
      <c r="N40" s="45">
        <f>+M40</f>
        <v>-131146915</v>
      </c>
      <c r="O40" s="45">
        <f t="shared" si="4"/>
        <v>-131146915</v>
      </c>
      <c r="P40" s="45">
        <f t="shared" si="4"/>
        <v>-131146915</v>
      </c>
      <c r="Q40" s="45">
        <f t="shared" si="4"/>
        <v>-131146915</v>
      </c>
      <c r="R40" s="45">
        <f>+Q40</f>
        <v>-131146915</v>
      </c>
      <c r="S40" s="45">
        <f t="shared" si="4"/>
        <v>-131146915</v>
      </c>
      <c r="T40" s="45">
        <f t="shared" si="4"/>
        <v>-131146915</v>
      </c>
      <c r="U40" s="45">
        <f t="shared" si="4"/>
        <v>-131146915</v>
      </c>
      <c r="V40" s="45">
        <f>+U40</f>
        <v>-131146915</v>
      </c>
      <c r="W40" s="45">
        <f>+V40</f>
        <v>-131146915</v>
      </c>
      <c r="X40" s="45">
        <f t="shared" si="4"/>
        <v>-23416650</v>
      </c>
      <c r="Y40" s="45">
        <f t="shared" si="4"/>
        <v>-107730265</v>
      </c>
      <c r="Z40" s="46">
        <f>+IF(X40&lt;&gt;0,+(Y40/X40)*100,0)</f>
        <v>460.05839861807726</v>
      </c>
      <c r="AA40" s="47">
        <f t="shared" si="4"/>
        <v>-46833304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-105792778</v>
      </c>
      <c r="J60">
        <v>-105792778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4661681</v>
      </c>
      <c r="D7" s="18"/>
      <c r="E7" s="19"/>
      <c r="F7" s="20"/>
      <c r="G7" s="20">
        <v>976973</v>
      </c>
      <c r="H7" s="20">
        <v>189699</v>
      </c>
      <c r="I7" s="20">
        <v>123853</v>
      </c>
      <c r="J7" s="20">
        <v>1290525</v>
      </c>
      <c r="K7" s="20">
        <v>845967</v>
      </c>
      <c r="L7" s="20">
        <v>199372</v>
      </c>
      <c r="M7" s="20">
        <v>418160</v>
      </c>
      <c r="N7" s="20">
        <v>1463499</v>
      </c>
      <c r="O7" s="20"/>
      <c r="P7" s="20"/>
      <c r="Q7" s="20"/>
      <c r="R7" s="20"/>
      <c r="S7" s="20"/>
      <c r="T7" s="20"/>
      <c r="U7" s="20"/>
      <c r="V7" s="20"/>
      <c r="W7" s="20">
        <v>2754024</v>
      </c>
      <c r="X7" s="20"/>
      <c r="Y7" s="20">
        <v>2754024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18324</v>
      </c>
      <c r="J11" s="20">
        <v>18324</v>
      </c>
      <c r="K11" s="20">
        <v>26005</v>
      </c>
      <c r="L11" s="20">
        <v>11971</v>
      </c>
      <c r="M11" s="20">
        <v>20830</v>
      </c>
      <c r="N11" s="20">
        <v>58806</v>
      </c>
      <c r="O11" s="20"/>
      <c r="P11" s="20"/>
      <c r="Q11" s="20"/>
      <c r="R11" s="20"/>
      <c r="S11" s="20"/>
      <c r="T11" s="20"/>
      <c r="U11" s="20"/>
      <c r="V11" s="20"/>
      <c r="W11" s="20">
        <v>77130</v>
      </c>
      <c r="X11" s="20"/>
      <c r="Y11" s="20">
        <v>77130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-4598769</v>
      </c>
      <c r="D14" s="18"/>
      <c r="E14" s="19"/>
      <c r="F14" s="20"/>
      <c r="G14" s="20"/>
      <c r="H14" s="20">
        <v>-1307228</v>
      </c>
      <c r="I14" s="20">
        <v>-219403</v>
      </c>
      <c r="J14" s="20">
        <v>-1526631</v>
      </c>
      <c r="K14" s="20">
        <v>-434917</v>
      </c>
      <c r="L14" s="20">
        <v>-396586</v>
      </c>
      <c r="M14" s="20">
        <v>-2689517</v>
      </c>
      <c r="N14" s="20">
        <v>-3521020</v>
      </c>
      <c r="O14" s="20"/>
      <c r="P14" s="20"/>
      <c r="Q14" s="20"/>
      <c r="R14" s="20"/>
      <c r="S14" s="20"/>
      <c r="T14" s="20"/>
      <c r="U14" s="20"/>
      <c r="V14" s="20"/>
      <c r="W14" s="20">
        <v>-5047651</v>
      </c>
      <c r="X14" s="20"/>
      <c r="Y14" s="20">
        <v>-5047651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62912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976973</v>
      </c>
      <c r="H17" s="28">
        <f t="shared" si="0"/>
        <v>-1117529</v>
      </c>
      <c r="I17" s="28">
        <f t="shared" si="0"/>
        <v>-77226</v>
      </c>
      <c r="J17" s="28">
        <f t="shared" si="0"/>
        <v>-217782</v>
      </c>
      <c r="K17" s="28">
        <f t="shared" si="0"/>
        <v>437055</v>
      </c>
      <c r="L17" s="28">
        <f t="shared" si="0"/>
        <v>-185243</v>
      </c>
      <c r="M17" s="28">
        <f t="shared" si="0"/>
        <v>-2250527</v>
      </c>
      <c r="N17" s="28">
        <f t="shared" si="0"/>
        <v>-1998715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-2216497</v>
      </c>
      <c r="X17" s="28">
        <f t="shared" si="0"/>
        <v>0</v>
      </c>
      <c r="Y17" s="28">
        <f t="shared" si="0"/>
        <v>-2216497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-56572751</v>
      </c>
      <c r="D26" s="18"/>
      <c r="E26" s="19">
        <v>-43388366</v>
      </c>
      <c r="F26" s="20">
        <v>-43388366</v>
      </c>
      <c r="G26" s="20">
        <v>-2829533</v>
      </c>
      <c r="H26" s="20"/>
      <c r="I26" s="20"/>
      <c r="J26" s="20">
        <v>-2829533</v>
      </c>
      <c r="K26" s="20">
        <v>-5744067</v>
      </c>
      <c r="L26" s="20">
        <v>-221014</v>
      </c>
      <c r="M26" s="20">
        <v>-5952663</v>
      </c>
      <c r="N26" s="20">
        <v>-11917744</v>
      </c>
      <c r="O26" s="20"/>
      <c r="P26" s="20"/>
      <c r="Q26" s="20"/>
      <c r="R26" s="20"/>
      <c r="S26" s="20"/>
      <c r="T26" s="20"/>
      <c r="U26" s="20"/>
      <c r="V26" s="20"/>
      <c r="W26" s="20">
        <v>-14747277</v>
      </c>
      <c r="X26" s="20">
        <v>-21508358</v>
      </c>
      <c r="Y26" s="20">
        <v>6761081</v>
      </c>
      <c r="Z26" s="21">
        <v>-31.434668327540393</v>
      </c>
      <c r="AA26" s="22">
        <v>-43388366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-56572751</v>
      </c>
      <c r="D27" s="26">
        <f>SUM(D21:D26)</f>
        <v>0</v>
      </c>
      <c r="E27" s="27">
        <f t="shared" si="1"/>
        <v>-43388366</v>
      </c>
      <c r="F27" s="28">
        <f t="shared" si="1"/>
        <v>-43388366</v>
      </c>
      <c r="G27" s="28">
        <f t="shared" si="1"/>
        <v>-2829533</v>
      </c>
      <c r="H27" s="28">
        <f t="shared" si="1"/>
        <v>0</v>
      </c>
      <c r="I27" s="28">
        <f t="shared" si="1"/>
        <v>0</v>
      </c>
      <c r="J27" s="28">
        <f t="shared" si="1"/>
        <v>-2829533</v>
      </c>
      <c r="K27" s="28">
        <f t="shared" si="1"/>
        <v>-5744067</v>
      </c>
      <c r="L27" s="28">
        <f t="shared" si="1"/>
        <v>-221014</v>
      </c>
      <c r="M27" s="28">
        <f t="shared" si="1"/>
        <v>-5952663</v>
      </c>
      <c r="N27" s="28">
        <f t="shared" si="1"/>
        <v>-11917744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-14747277</v>
      </c>
      <c r="X27" s="28">
        <f t="shared" si="1"/>
        <v>-21508358</v>
      </c>
      <c r="Y27" s="28">
        <f t="shared" si="1"/>
        <v>6761081</v>
      </c>
      <c r="Z27" s="29">
        <f>+IF(X27&lt;&gt;0,+(Y27/X27)*100,0)</f>
        <v>-31.434668327540393</v>
      </c>
      <c r="AA27" s="30">
        <f>SUM(AA21:AA26)</f>
        <v>-43388366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-56509839</v>
      </c>
      <c r="D38" s="32">
        <f>+D17+D27+D36</f>
        <v>0</v>
      </c>
      <c r="E38" s="33">
        <f t="shared" si="3"/>
        <v>-43388366</v>
      </c>
      <c r="F38" s="2">
        <f t="shared" si="3"/>
        <v>-43388366</v>
      </c>
      <c r="G38" s="2">
        <f t="shared" si="3"/>
        <v>-1852560</v>
      </c>
      <c r="H38" s="2">
        <f t="shared" si="3"/>
        <v>-1117529</v>
      </c>
      <c r="I38" s="2">
        <f t="shared" si="3"/>
        <v>-77226</v>
      </c>
      <c r="J38" s="2">
        <f t="shared" si="3"/>
        <v>-3047315</v>
      </c>
      <c r="K38" s="2">
        <f t="shared" si="3"/>
        <v>-5307012</v>
      </c>
      <c r="L38" s="2">
        <f t="shared" si="3"/>
        <v>-406257</v>
      </c>
      <c r="M38" s="2">
        <f t="shared" si="3"/>
        <v>-8203190</v>
      </c>
      <c r="N38" s="2">
        <f t="shared" si="3"/>
        <v>-13916459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-16963774</v>
      </c>
      <c r="X38" s="2">
        <f t="shared" si="3"/>
        <v>-21508358</v>
      </c>
      <c r="Y38" s="2">
        <f t="shared" si="3"/>
        <v>4544584</v>
      </c>
      <c r="Z38" s="34">
        <f>+IF(X38&lt;&gt;0,+(Y38/X38)*100,0)</f>
        <v>-21.129386074008995</v>
      </c>
      <c r="AA38" s="35">
        <f>+AA17+AA27+AA36</f>
        <v>-43388366</v>
      </c>
    </row>
    <row r="39" spans="1:27" x14ac:dyDescent="0.25">
      <c r="A39" s="23" t="s">
        <v>60</v>
      </c>
      <c r="B39" s="17"/>
      <c r="C39" s="32">
        <v>-82512569</v>
      </c>
      <c r="D39" s="32"/>
      <c r="E39" s="33"/>
      <c r="F39" s="2"/>
      <c r="G39" s="2">
        <v>-139022408</v>
      </c>
      <c r="H39" s="2">
        <f>+G40+H60</f>
        <v>-140874968</v>
      </c>
      <c r="I39" s="2">
        <f>+H40+I60</f>
        <v>-141992497</v>
      </c>
      <c r="J39" s="2">
        <f>+G39</f>
        <v>-139022408</v>
      </c>
      <c r="K39" s="2">
        <f>+I40+K60</f>
        <v>-142069723</v>
      </c>
      <c r="L39" s="2">
        <f>+K40+L60</f>
        <v>-147376735</v>
      </c>
      <c r="M39" s="2">
        <f>+L40+M60</f>
        <v>-147782992</v>
      </c>
      <c r="N39" s="2">
        <f>+K39</f>
        <v>-142069723</v>
      </c>
      <c r="O39" s="2">
        <f>+M40+O60</f>
        <v>-155986182</v>
      </c>
      <c r="P39" s="2">
        <f>+O40+P60</f>
        <v>-155986182</v>
      </c>
      <c r="Q39" s="2">
        <f>+P40+Q60</f>
        <v>-155986182</v>
      </c>
      <c r="R39" s="2">
        <f>+O39</f>
        <v>-155986182</v>
      </c>
      <c r="S39" s="2">
        <f>+Q40+S60</f>
        <v>-155986182</v>
      </c>
      <c r="T39" s="2">
        <f>+S40+T60</f>
        <v>-155986182</v>
      </c>
      <c r="U39" s="2">
        <f>+T40+U60</f>
        <v>-155986182</v>
      </c>
      <c r="V39" s="2">
        <f>+S39</f>
        <v>-155986182</v>
      </c>
      <c r="W39" s="2">
        <f>+G39</f>
        <v>-139022408</v>
      </c>
      <c r="X39" s="2"/>
      <c r="Y39" s="2">
        <f>+W39-X39</f>
        <v>-139022408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-139022408</v>
      </c>
      <c r="D40" s="43">
        <f t="shared" ref="D40:AA40" si="4">+D38+D39</f>
        <v>0</v>
      </c>
      <c r="E40" s="44">
        <f t="shared" si="4"/>
        <v>-43388366</v>
      </c>
      <c r="F40" s="45">
        <f t="shared" si="4"/>
        <v>-43388366</v>
      </c>
      <c r="G40" s="45">
        <f t="shared" si="4"/>
        <v>-140874968</v>
      </c>
      <c r="H40" s="45">
        <f t="shared" si="4"/>
        <v>-141992497</v>
      </c>
      <c r="I40" s="45">
        <f t="shared" si="4"/>
        <v>-142069723</v>
      </c>
      <c r="J40" s="45">
        <f>+I40</f>
        <v>-142069723</v>
      </c>
      <c r="K40" s="45">
        <f t="shared" si="4"/>
        <v>-147376735</v>
      </c>
      <c r="L40" s="45">
        <f t="shared" si="4"/>
        <v>-147782992</v>
      </c>
      <c r="M40" s="45">
        <f t="shared" si="4"/>
        <v>-155986182</v>
      </c>
      <c r="N40" s="45">
        <f>+M40</f>
        <v>-155986182</v>
      </c>
      <c r="O40" s="45">
        <f t="shared" si="4"/>
        <v>-155986182</v>
      </c>
      <c r="P40" s="45">
        <f t="shared" si="4"/>
        <v>-155986182</v>
      </c>
      <c r="Q40" s="45">
        <f t="shared" si="4"/>
        <v>-155986182</v>
      </c>
      <c r="R40" s="45">
        <f>+Q40</f>
        <v>-155986182</v>
      </c>
      <c r="S40" s="45">
        <f t="shared" si="4"/>
        <v>-155986182</v>
      </c>
      <c r="T40" s="45">
        <f t="shared" si="4"/>
        <v>-155986182</v>
      </c>
      <c r="U40" s="45">
        <f t="shared" si="4"/>
        <v>-155986182</v>
      </c>
      <c r="V40" s="45">
        <f>+U40</f>
        <v>-155986182</v>
      </c>
      <c r="W40" s="45">
        <f>+V40</f>
        <v>-155986182</v>
      </c>
      <c r="X40" s="45">
        <f t="shared" si="4"/>
        <v>-21508358</v>
      </c>
      <c r="Y40" s="45">
        <f t="shared" si="4"/>
        <v>-134477824</v>
      </c>
      <c r="Z40" s="46">
        <f>+IF(X40&lt;&gt;0,+(Y40/X40)*100,0)</f>
        <v>625.23519461597209</v>
      </c>
      <c r="AA40" s="47">
        <f t="shared" si="4"/>
        <v>-43388366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-139022408</v>
      </c>
      <c r="J60">
        <v>-139022408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9957362</v>
      </c>
      <c r="D7" s="18"/>
      <c r="E7" s="19">
        <v>22436601</v>
      </c>
      <c r="F7" s="20">
        <v>22436601</v>
      </c>
      <c r="G7" s="20">
        <v>1053015</v>
      </c>
      <c r="H7" s="20">
        <v>783036</v>
      </c>
      <c r="I7" s="20">
        <v>802587</v>
      </c>
      <c r="J7" s="20">
        <v>2638638</v>
      </c>
      <c r="K7" s="20">
        <v>915764</v>
      </c>
      <c r="L7" s="20">
        <v>1070914</v>
      </c>
      <c r="M7" s="20">
        <v>1286538</v>
      </c>
      <c r="N7" s="20">
        <v>3273216</v>
      </c>
      <c r="O7" s="20"/>
      <c r="P7" s="20"/>
      <c r="Q7" s="20"/>
      <c r="R7" s="20"/>
      <c r="S7" s="20"/>
      <c r="T7" s="20"/>
      <c r="U7" s="20"/>
      <c r="V7" s="20"/>
      <c r="W7" s="20">
        <v>5911854</v>
      </c>
      <c r="X7" s="20">
        <v>11218296</v>
      </c>
      <c r="Y7" s="20">
        <v>-5306442</v>
      </c>
      <c r="Z7" s="21">
        <v>-47.301675762522223</v>
      </c>
      <c r="AA7" s="22">
        <v>22436601</v>
      </c>
    </row>
    <row r="8" spans="1:27" x14ac:dyDescent="0.25">
      <c r="A8" s="23" t="s">
        <v>36</v>
      </c>
      <c r="B8" s="17" t="s">
        <v>32</v>
      </c>
      <c r="C8" s="18">
        <v>6235</v>
      </c>
      <c r="D8" s="18"/>
      <c r="E8" s="19">
        <v>2750</v>
      </c>
      <c r="F8" s="20">
        <v>2750</v>
      </c>
      <c r="G8" s="20"/>
      <c r="H8" s="20"/>
      <c r="I8" s="20"/>
      <c r="J8" s="20"/>
      <c r="K8" s="20"/>
      <c r="L8" s="20">
        <v>8300</v>
      </c>
      <c r="M8" s="20">
        <v>889</v>
      </c>
      <c r="N8" s="20">
        <v>9189</v>
      </c>
      <c r="O8" s="20"/>
      <c r="P8" s="20"/>
      <c r="Q8" s="20"/>
      <c r="R8" s="20"/>
      <c r="S8" s="20"/>
      <c r="T8" s="20"/>
      <c r="U8" s="20"/>
      <c r="V8" s="20"/>
      <c r="W8" s="20">
        <v>9189</v>
      </c>
      <c r="X8" s="20">
        <v>1374</v>
      </c>
      <c r="Y8" s="20">
        <v>7815</v>
      </c>
      <c r="Z8" s="21">
        <v>568.7772925764192</v>
      </c>
      <c r="AA8" s="22">
        <v>2750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41515</v>
      </c>
      <c r="D11" s="18"/>
      <c r="E11" s="19">
        <v>3258302</v>
      </c>
      <c r="F11" s="20">
        <v>3258302</v>
      </c>
      <c r="G11" s="20">
        <v>7544</v>
      </c>
      <c r="H11" s="20">
        <v>7329</v>
      </c>
      <c r="I11" s="20">
        <v>2845</v>
      </c>
      <c r="J11" s="20">
        <v>17718</v>
      </c>
      <c r="K11" s="20">
        <v>10925</v>
      </c>
      <c r="L11" s="20">
        <v>10833</v>
      </c>
      <c r="M11" s="20">
        <v>14589</v>
      </c>
      <c r="N11" s="20">
        <v>36347</v>
      </c>
      <c r="O11" s="20"/>
      <c r="P11" s="20"/>
      <c r="Q11" s="20"/>
      <c r="R11" s="20"/>
      <c r="S11" s="20"/>
      <c r="T11" s="20"/>
      <c r="U11" s="20"/>
      <c r="V11" s="20"/>
      <c r="W11" s="20">
        <v>54065</v>
      </c>
      <c r="X11" s="20">
        <v>1629150</v>
      </c>
      <c r="Y11" s="20">
        <v>-1575085</v>
      </c>
      <c r="Z11" s="21">
        <v>-96.681398275174175</v>
      </c>
      <c r="AA11" s="22">
        <v>3258302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-3173086</v>
      </c>
      <c r="D14" s="18"/>
      <c r="E14" s="19">
        <v>-28025438</v>
      </c>
      <c r="F14" s="20">
        <v>-28025438</v>
      </c>
      <c r="G14" s="20">
        <v>-2307769</v>
      </c>
      <c r="H14" s="20"/>
      <c r="I14" s="20">
        <v>-241246</v>
      </c>
      <c r="J14" s="20">
        <v>-2549015</v>
      </c>
      <c r="K14" s="20"/>
      <c r="L14" s="20"/>
      <c r="M14" s="20">
        <v>-261509</v>
      </c>
      <c r="N14" s="20">
        <v>-261509</v>
      </c>
      <c r="O14" s="20"/>
      <c r="P14" s="20"/>
      <c r="Q14" s="20"/>
      <c r="R14" s="20"/>
      <c r="S14" s="20"/>
      <c r="T14" s="20"/>
      <c r="U14" s="20"/>
      <c r="V14" s="20"/>
      <c r="W14" s="20">
        <v>-2810524</v>
      </c>
      <c r="X14" s="20">
        <v>-14012718</v>
      </c>
      <c r="Y14" s="20">
        <v>11202194</v>
      </c>
      <c r="Z14" s="21">
        <v>-79.943048878882735</v>
      </c>
      <c r="AA14" s="22">
        <v>-28025438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6832026</v>
      </c>
      <c r="D17" s="26">
        <f>SUM(D6:D16)</f>
        <v>0</v>
      </c>
      <c r="E17" s="27">
        <f t="shared" si="0"/>
        <v>-2327785</v>
      </c>
      <c r="F17" s="28">
        <f t="shared" si="0"/>
        <v>-2327785</v>
      </c>
      <c r="G17" s="28">
        <f t="shared" si="0"/>
        <v>-1247210</v>
      </c>
      <c r="H17" s="28">
        <f t="shared" si="0"/>
        <v>790365</v>
      </c>
      <c r="I17" s="28">
        <f t="shared" si="0"/>
        <v>564186</v>
      </c>
      <c r="J17" s="28">
        <f t="shared" si="0"/>
        <v>107341</v>
      </c>
      <c r="K17" s="28">
        <f t="shared" si="0"/>
        <v>926689</v>
      </c>
      <c r="L17" s="28">
        <f t="shared" si="0"/>
        <v>1090047</v>
      </c>
      <c r="M17" s="28">
        <f t="shared" si="0"/>
        <v>1040507</v>
      </c>
      <c r="N17" s="28">
        <f t="shared" si="0"/>
        <v>3057243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3164584</v>
      </c>
      <c r="X17" s="28">
        <f t="shared" si="0"/>
        <v>-1163898</v>
      </c>
      <c r="Y17" s="28">
        <f t="shared" si="0"/>
        <v>4328482</v>
      </c>
      <c r="Z17" s="29">
        <f>+IF(X17&lt;&gt;0,+(Y17/X17)*100,0)</f>
        <v>-371.89530354034457</v>
      </c>
      <c r="AA17" s="30">
        <f>SUM(AA6:AA16)</f>
        <v>-2327785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-83856468</v>
      </c>
      <c r="D26" s="18"/>
      <c r="E26" s="19">
        <v>-70250977</v>
      </c>
      <c r="F26" s="20">
        <v>-70250977</v>
      </c>
      <c r="G26" s="20">
        <v>-554114</v>
      </c>
      <c r="H26" s="20">
        <v>-2231470</v>
      </c>
      <c r="I26" s="20">
        <v>-11941518</v>
      </c>
      <c r="J26" s="20">
        <v>-14727102</v>
      </c>
      <c r="K26" s="20">
        <v>-1530200</v>
      </c>
      <c r="L26" s="20">
        <v>-6456956</v>
      </c>
      <c r="M26" s="20">
        <v>-5068119</v>
      </c>
      <c r="N26" s="20">
        <v>-13055275</v>
      </c>
      <c r="O26" s="20"/>
      <c r="P26" s="20"/>
      <c r="Q26" s="20"/>
      <c r="R26" s="20"/>
      <c r="S26" s="20"/>
      <c r="T26" s="20"/>
      <c r="U26" s="20"/>
      <c r="V26" s="20"/>
      <c r="W26" s="20">
        <v>-27782377</v>
      </c>
      <c r="X26" s="20">
        <v>-35125488</v>
      </c>
      <c r="Y26" s="20">
        <v>7343111</v>
      </c>
      <c r="Z26" s="21">
        <v>-20.905363649324958</v>
      </c>
      <c r="AA26" s="22">
        <v>-70250977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-83856468</v>
      </c>
      <c r="D27" s="26">
        <f>SUM(D21:D26)</f>
        <v>0</v>
      </c>
      <c r="E27" s="27">
        <f t="shared" si="1"/>
        <v>-70250977</v>
      </c>
      <c r="F27" s="28">
        <f t="shared" si="1"/>
        <v>-70250977</v>
      </c>
      <c r="G27" s="28">
        <f t="shared" si="1"/>
        <v>-554114</v>
      </c>
      <c r="H27" s="28">
        <f t="shared" si="1"/>
        <v>-2231470</v>
      </c>
      <c r="I27" s="28">
        <f t="shared" si="1"/>
        <v>-11941518</v>
      </c>
      <c r="J27" s="28">
        <f t="shared" si="1"/>
        <v>-14727102</v>
      </c>
      <c r="K27" s="28">
        <f t="shared" si="1"/>
        <v>-1530200</v>
      </c>
      <c r="L27" s="28">
        <f t="shared" si="1"/>
        <v>-6456956</v>
      </c>
      <c r="M27" s="28">
        <f t="shared" si="1"/>
        <v>-5068119</v>
      </c>
      <c r="N27" s="28">
        <f t="shared" si="1"/>
        <v>-13055275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-27782377</v>
      </c>
      <c r="X27" s="28">
        <f t="shared" si="1"/>
        <v>-35125488</v>
      </c>
      <c r="Y27" s="28">
        <f t="shared" si="1"/>
        <v>7343111</v>
      </c>
      <c r="Z27" s="29">
        <f>+IF(X27&lt;&gt;0,+(Y27/X27)*100,0)</f>
        <v>-20.905363649324958</v>
      </c>
      <c r="AA27" s="30">
        <f>SUM(AA21:AA26)</f>
        <v>-70250977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-77024442</v>
      </c>
      <c r="D38" s="32">
        <f>+D17+D27+D36</f>
        <v>0</v>
      </c>
      <c r="E38" s="33">
        <f t="shared" si="3"/>
        <v>-72578762</v>
      </c>
      <c r="F38" s="2">
        <f t="shared" si="3"/>
        <v>-72578762</v>
      </c>
      <c r="G38" s="2">
        <f t="shared" si="3"/>
        <v>-1801324</v>
      </c>
      <c r="H38" s="2">
        <f t="shared" si="3"/>
        <v>-1441105</v>
      </c>
      <c r="I38" s="2">
        <f t="shared" si="3"/>
        <v>-11377332</v>
      </c>
      <c r="J38" s="2">
        <f t="shared" si="3"/>
        <v>-14619761</v>
      </c>
      <c r="K38" s="2">
        <f t="shared" si="3"/>
        <v>-603511</v>
      </c>
      <c r="L38" s="2">
        <f t="shared" si="3"/>
        <v>-5366909</v>
      </c>
      <c r="M38" s="2">
        <f t="shared" si="3"/>
        <v>-4027612</v>
      </c>
      <c r="N38" s="2">
        <f t="shared" si="3"/>
        <v>-9998032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-24617793</v>
      </c>
      <c r="X38" s="2">
        <f t="shared" si="3"/>
        <v>-36289386</v>
      </c>
      <c r="Y38" s="2">
        <f t="shared" si="3"/>
        <v>11671593</v>
      </c>
      <c r="Z38" s="34">
        <f>+IF(X38&lt;&gt;0,+(Y38/X38)*100,0)</f>
        <v>-32.162552984500756</v>
      </c>
      <c r="AA38" s="35">
        <f>+AA17+AA27+AA36</f>
        <v>-72578762</v>
      </c>
    </row>
    <row r="39" spans="1:27" x14ac:dyDescent="0.25">
      <c r="A39" s="23" t="s">
        <v>60</v>
      </c>
      <c r="B39" s="17"/>
      <c r="C39" s="32">
        <v>-96379444</v>
      </c>
      <c r="D39" s="32"/>
      <c r="E39" s="33">
        <v>-96379444</v>
      </c>
      <c r="F39" s="2">
        <v>-96379444</v>
      </c>
      <c r="G39" s="2">
        <v>-170376499</v>
      </c>
      <c r="H39" s="2">
        <f>+G40+H60</f>
        <v>-172177823</v>
      </c>
      <c r="I39" s="2">
        <f>+H40+I60</f>
        <v>-173618928</v>
      </c>
      <c r="J39" s="2">
        <f>+G39</f>
        <v>-170376499</v>
      </c>
      <c r="K39" s="2">
        <f>+I40+K60</f>
        <v>-184996260</v>
      </c>
      <c r="L39" s="2">
        <f>+K40+L60</f>
        <v>-185599771</v>
      </c>
      <c r="M39" s="2">
        <f>+L40+M60</f>
        <v>-190966680</v>
      </c>
      <c r="N39" s="2">
        <f>+K39</f>
        <v>-184996260</v>
      </c>
      <c r="O39" s="2">
        <f>+M40+O60</f>
        <v>-194994292</v>
      </c>
      <c r="P39" s="2">
        <f>+O40+P60</f>
        <v>-194994292</v>
      </c>
      <c r="Q39" s="2">
        <f>+P40+Q60</f>
        <v>-194994292</v>
      </c>
      <c r="R39" s="2">
        <f>+O39</f>
        <v>-194994292</v>
      </c>
      <c r="S39" s="2">
        <f>+Q40+S60</f>
        <v>-194994292</v>
      </c>
      <c r="T39" s="2">
        <f>+S40+T60</f>
        <v>-194994292</v>
      </c>
      <c r="U39" s="2">
        <f>+T40+U60</f>
        <v>-194994292</v>
      </c>
      <c r="V39" s="2">
        <f>+S39</f>
        <v>-194994292</v>
      </c>
      <c r="W39" s="2">
        <f>+G39</f>
        <v>-170376499</v>
      </c>
      <c r="X39" s="2">
        <v>-96379444</v>
      </c>
      <c r="Y39" s="2">
        <f>+W39-X39</f>
        <v>-73997055</v>
      </c>
      <c r="Z39" s="34">
        <f>+IF(X39&lt;&gt;0,+(Y39/X39)*100,0)</f>
        <v>76.776802115604653</v>
      </c>
      <c r="AA39" s="35">
        <v>-96379444</v>
      </c>
    </row>
    <row r="40" spans="1:27" x14ac:dyDescent="0.25">
      <c r="A40" s="41" t="s">
        <v>62</v>
      </c>
      <c r="B40" s="42" t="s">
        <v>61</v>
      </c>
      <c r="C40" s="43">
        <f>+C38+C39</f>
        <v>-173403886</v>
      </c>
      <c r="D40" s="43">
        <f t="shared" ref="D40:AA40" si="4">+D38+D39</f>
        <v>0</v>
      </c>
      <c r="E40" s="44">
        <f t="shared" si="4"/>
        <v>-168958206</v>
      </c>
      <c r="F40" s="45">
        <f t="shared" si="4"/>
        <v>-168958206</v>
      </c>
      <c r="G40" s="45">
        <f t="shared" si="4"/>
        <v>-172177823</v>
      </c>
      <c r="H40" s="45">
        <f t="shared" si="4"/>
        <v>-173618928</v>
      </c>
      <c r="I40" s="45">
        <f t="shared" si="4"/>
        <v>-184996260</v>
      </c>
      <c r="J40" s="45">
        <f>+I40</f>
        <v>-184996260</v>
      </c>
      <c r="K40" s="45">
        <f t="shared" si="4"/>
        <v>-185599771</v>
      </c>
      <c r="L40" s="45">
        <f t="shared" si="4"/>
        <v>-190966680</v>
      </c>
      <c r="M40" s="45">
        <f t="shared" si="4"/>
        <v>-194994292</v>
      </c>
      <c r="N40" s="45">
        <f>+M40</f>
        <v>-194994292</v>
      </c>
      <c r="O40" s="45">
        <f t="shared" si="4"/>
        <v>-194994292</v>
      </c>
      <c r="P40" s="45">
        <f t="shared" si="4"/>
        <v>-194994292</v>
      </c>
      <c r="Q40" s="45">
        <f t="shared" si="4"/>
        <v>-194994292</v>
      </c>
      <c r="R40" s="45">
        <f>+Q40</f>
        <v>-194994292</v>
      </c>
      <c r="S40" s="45">
        <f t="shared" si="4"/>
        <v>-194994292</v>
      </c>
      <c r="T40" s="45">
        <f t="shared" si="4"/>
        <v>-194994292</v>
      </c>
      <c r="U40" s="45">
        <f t="shared" si="4"/>
        <v>-194994292</v>
      </c>
      <c r="V40" s="45">
        <f>+U40</f>
        <v>-194994292</v>
      </c>
      <c r="W40" s="45">
        <f>+V40</f>
        <v>-194994292</v>
      </c>
      <c r="X40" s="45">
        <f t="shared" si="4"/>
        <v>-132668830</v>
      </c>
      <c r="Y40" s="45">
        <f t="shared" si="4"/>
        <v>-62325462</v>
      </c>
      <c r="Z40" s="46">
        <f>+IF(X40&lt;&gt;0,+(Y40/X40)*100,0)</f>
        <v>46.978225405319392</v>
      </c>
      <c r="AA40" s="47">
        <f t="shared" si="4"/>
        <v>-168958206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-170376499</v>
      </c>
      <c r="J60">
        <v>-170376499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1774835</v>
      </c>
      <c r="D7" s="18"/>
      <c r="E7" s="19">
        <v>1788489</v>
      </c>
      <c r="F7" s="20">
        <v>1788489</v>
      </c>
      <c r="G7" s="20">
        <v>16877</v>
      </c>
      <c r="H7" s="20">
        <v>14260</v>
      </c>
      <c r="I7" s="20">
        <v>9293</v>
      </c>
      <c r="J7" s="20">
        <v>40430</v>
      </c>
      <c r="K7" s="20">
        <v>21327</v>
      </c>
      <c r="L7" s="20">
        <v>101736</v>
      </c>
      <c r="M7" s="20">
        <v>62923</v>
      </c>
      <c r="N7" s="20">
        <v>185986</v>
      </c>
      <c r="O7" s="20"/>
      <c r="P7" s="20"/>
      <c r="Q7" s="20"/>
      <c r="R7" s="20"/>
      <c r="S7" s="20"/>
      <c r="T7" s="20"/>
      <c r="U7" s="20"/>
      <c r="V7" s="20"/>
      <c r="W7" s="20">
        <v>226416</v>
      </c>
      <c r="X7" s="20">
        <v>894252</v>
      </c>
      <c r="Y7" s="20">
        <v>-667836</v>
      </c>
      <c r="Z7" s="21">
        <v>-74.680962413279488</v>
      </c>
      <c r="AA7" s="22">
        <v>1788489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-50537974</v>
      </c>
      <c r="F14" s="20">
        <v>-50537974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-25268988</v>
      </c>
      <c r="Y14" s="20">
        <v>25268988</v>
      </c>
      <c r="Z14" s="21">
        <v>-100</v>
      </c>
      <c r="AA14" s="22">
        <v>-50537974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1774835</v>
      </c>
      <c r="D17" s="26">
        <f>SUM(D6:D16)</f>
        <v>0</v>
      </c>
      <c r="E17" s="27">
        <f t="shared" si="0"/>
        <v>-48749485</v>
      </c>
      <c r="F17" s="28">
        <f t="shared" si="0"/>
        <v>-48749485</v>
      </c>
      <c r="G17" s="28">
        <f t="shared" si="0"/>
        <v>16877</v>
      </c>
      <c r="H17" s="28">
        <f t="shared" si="0"/>
        <v>14260</v>
      </c>
      <c r="I17" s="28">
        <f t="shared" si="0"/>
        <v>9293</v>
      </c>
      <c r="J17" s="28">
        <f t="shared" si="0"/>
        <v>40430</v>
      </c>
      <c r="K17" s="28">
        <f t="shared" si="0"/>
        <v>21327</v>
      </c>
      <c r="L17" s="28">
        <f t="shared" si="0"/>
        <v>101736</v>
      </c>
      <c r="M17" s="28">
        <f t="shared" si="0"/>
        <v>62923</v>
      </c>
      <c r="N17" s="28">
        <f t="shared" si="0"/>
        <v>185986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226416</v>
      </c>
      <c r="X17" s="28">
        <f t="shared" si="0"/>
        <v>-24374736</v>
      </c>
      <c r="Y17" s="28">
        <f t="shared" si="0"/>
        <v>24601152</v>
      </c>
      <c r="Z17" s="29">
        <f>+IF(X17&lt;&gt;0,+(Y17/X17)*100,0)</f>
        <v>-100.92889621450669</v>
      </c>
      <c r="AA17" s="30">
        <f>SUM(AA6:AA16)</f>
        <v>-48749485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-64400000</v>
      </c>
      <c r="F26" s="20">
        <v>-64400000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-32199996</v>
      </c>
      <c r="Y26" s="20">
        <v>32199996</v>
      </c>
      <c r="Z26" s="21">
        <v>-100</v>
      </c>
      <c r="AA26" s="22">
        <v>-64400000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-64400000</v>
      </c>
      <c r="F27" s="28">
        <f t="shared" si="1"/>
        <v>-64400000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-32199996</v>
      </c>
      <c r="Y27" s="28">
        <f t="shared" si="1"/>
        <v>32199996</v>
      </c>
      <c r="Z27" s="29">
        <f>+IF(X27&lt;&gt;0,+(Y27/X27)*100,0)</f>
        <v>-100</v>
      </c>
      <c r="AA27" s="30">
        <f>SUM(AA21:AA26)</f>
        <v>-64400000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1774835</v>
      </c>
      <c r="D38" s="32">
        <f>+D17+D27+D36</f>
        <v>0</v>
      </c>
      <c r="E38" s="33">
        <f t="shared" si="3"/>
        <v>-113149485</v>
      </c>
      <c r="F38" s="2">
        <f t="shared" si="3"/>
        <v>-113149485</v>
      </c>
      <c r="G38" s="2">
        <f t="shared" si="3"/>
        <v>16877</v>
      </c>
      <c r="H38" s="2">
        <f t="shared" si="3"/>
        <v>14260</v>
      </c>
      <c r="I38" s="2">
        <f t="shared" si="3"/>
        <v>9293</v>
      </c>
      <c r="J38" s="2">
        <f t="shared" si="3"/>
        <v>40430</v>
      </c>
      <c r="K38" s="2">
        <f t="shared" si="3"/>
        <v>21327</v>
      </c>
      <c r="L38" s="2">
        <f t="shared" si="3"/>
        <v>101736</v>
      </c>
      <c r="M38" s="2">
        <f t="shared" si="3"/>
        <v>62923</v>
      </c>
      <c r="N38" s="2">
        <f t="shared" si="3"/>
        <v>185986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226416</v>
      </c>
      <c r="X38" s="2">
        <f t="shared" si="3"/>
        <v>-56574732</v>
      </c>
      <c r="Y38" s="2">
        <f t="shared" si="3"/>
        <v>56801148</v>
      </c>
      <c r="Z38" s="34">
        <f>+IF(X38&lt;&gt;0,+(Y38/X38)*100,0)</f>
        <v>-100.40020693337088</v>
      </c>
      <c r="AA38" s="35">
        <f>+AA17+AA27+AA36</f>
        <v>-113149485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16877</v>
      </c>
      <c r="I39" s="2">
        <f>+H40+I60</f>
        <v>31137</v>
      </c>
      <c r="J39" s="2">
        <f>+G39</f>
        <v>0</v>
      </c>
      <c r="K39" s="2">
        <f>+I40+K60</f>
        <v>40430</v>
      </c>
      <c r="L39" s="2">
        <f>+K40+L60</f>
        <v>61757</v>
      </c>
      <c r="M39" s="2">
        <f>+L40+M60</f>
        <v>163493</v>
      </c>
      <c r="N39" s="2">
        <f>+K39</f>
        <v>40430</v>
      </c>
      <c r="O39" s="2">
        <f>+M40+O60</f>
        <v>226416</v>
      </c>
      <c r="P39" s="2">
        <f>+O40+P60</f>
        <v>226416</v>
      </c>
      <c r="Q39" s="2">
        <f>+P40+Q60</f>
        <v>226416</v>
      </c>
      <c r="R39" s="2">
        <f>+O39</f>
        <v>226416</v>
      </c>
      <c r="S39" s="2">
        <f>+Q40+S60</f>
        <v>226416</v>
      </c>
      <c r="T39" s="2">
        <f>+S40+T60</f>
        <v>226416</v>
      </c>
      <c r="U39" s="2">
        <f>+T40+U60</f>
        <v>226416</v>
      </c>
      <c r="V39" s="2">
        <f>+S39</f>
        <v>226416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1774835</v>
      </c>
      <c r="D40" s="43">
        <f t="shared" ref="D40:AA40" si="4">+D38+D39</f>
        <v>0</v>
      </c>
      <c r="E40" s="44">
        <f t="shared" si="4"/>
        <v>-113149485</v>
      </c>
      <c r="F40" s="45">
        <f t="shared" si="4"/>
        <v>-113149485</v>
      </c>
      <c r="G40" s="45">
        <f t="shared" si="4"/>
        <v>16877</v>
      </c>
      <c r="H40" s="45">
        <f t="shared" si="4"/>
        <v>31137</v>
      </c>
      <c r="I40" s="45">
        <f t="shared" si="4"/>
        <v>40430</v>
      </c>
      <c r="J40" s="45">
        <f>+I40</f>
        <v>40430</v>
      </c>
      <c r="K40" s="45">
        <f t="shared" si="4"/>
        <v>61757</v>
      </c>
      <c r="L40" s="45">
        <f t="shared" si="4"/>
        <v>163493</v>
      </c>
      <c r="M40" s="45">
        <f t="shared" si="4"/>
        <v>226416</v>
      </c>
      <c r="N40" s="45">
        <f>+M40</f>
        <v>226416</v>
      </c>
      <c r="O40" s="45">
        <f t="shared" si="4"/>
        <v>226416</v>
      </c>
      <c r="P40" s="45">
        <f t="shared" si="4"/>
        <v>226416</v>
      </c>
      <c r="Q40" s="45">
        <f t="shared" si="4"/>
        <v>226416</v>
      </c>
      <c r="R40" s="45">
        <f>+Q40</f>
        <v>226416</v>
      </c>
      <c r="S40" s="45">
        <f t="shared" si="4"/>
        <v>226416</v>
      </c>
      <c r="T40" s="45">
        <f t="shared" si="4"/>
        <v>226416</v>
      </c>
      <c r="U40" s="45">
        <f t="shared" si="4"/>
        <v>226416</v>
      </c>
      <c r="V40" s="45">
        <f>+U40</f>
        <v>226416</v>
      </c>
      <c r="W40" s="45">
        <f>+V40</f>
        <v>226416</v>
      </c>
      <c r="X40" s="45">
        <f t="shared" si="4"/>
        <v>-56574732</v>
      </c>
      <c r="Y40" s="45">
        <f t="shared" si="4"/>
        <v>56801148</v>
      </c>
      <c r="Z40" s="46">
        <f>+IF(X40&lt;&gt;0,+(Y40/X40)*100,0)</f>
        <v>-100.40020693337088</v>
      </c>
      <c r="AA40" s="47">
        <f t="shared" si="4"/>
        <v>-113149485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3635417</v>
      </c>
      <c r="F7" s="20">
        <v>3635417</v>
      </c>
      <c r="G7" s="20">
        <v>372710</v>
      </c>
      <c r="H7" s="20">
        <v>330020</v>
      </c>
      <c r="I7" s="20">
        <v>197301</v>
      </c>
      <c r="J7" s="20">
        <v>900031</v>
      </c>
      <c r="K7" s="20">
        <v>258321</v>
      </c>
      <c r="L7" s="20">
        <v>172458</v>
      </c>
      <c r="M7" s="20">
        <v>181681</v>
      </c>
      <c r="N7" s="20">
        <v>612460</v>
      </c>
      <c r="O7" s="20"/>
      <c r="P7" s="20"/>
      <c r="Q7" s="20"/>
      <c r="R7" s="20"/>
      <c r="S7" s="20"/>
      <c r="T7" s="20"/>
      <c r="U7" s="20"/>
      <c r="V7" s="20"/>
      <c r="W7" s="20">
        <v>1512491</v>
      </c>
      <c r="X7" s="20">
        <v>1817711</v>
      </c>
      <c r="Y7" s="20">
        <v>-305220</v>
      </c>
      <c r="Z7" s="21">
        <v>-16.791448145497277</v>
      </c>
      <c r="AA7" s="22">
        <v>3635417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21492402</v>
      </c>
      <c r="F10" s="20">
        <v>21492402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10746198</v>
      </c>
      <c r="Y10" s="20">
        <v>-10746198</v>
      </c>
      <c r="Z10" s="21">
        <v>-100</v>
      </c>
      <c r="AA10" s="22">
        <v>21492402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2256766</v>
      </c>
      <c r="F11" s="20">
        <v>2256766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1128382</v>
      </c>
      <c r="Y11" s="20">
        <v>-1128382</v>
      </c>
      <c r="Z11" s="21">
        <v>-100</v>
      </c>
      <c r="AA11" s="22">
        <v>2256766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-6025227</v>
      </c>
      <c r="D14" s="18"/>
      <c r="E14" s="19">
        <v>-4300679</v>
      </c>
      <c r="F14" s="20">
        <v>-4300679</v>
      </c>
      <c r="G14" s="20">
        <v>-605592</v>
      </c>
      <c r="H14" s="20">
        <v>-670305</v>
      </c>
      <c r="I14" s="20">
        <v>-829024</v>
      </c>
      <c r="J14" s="20">
        <v>-2104921</v>
      </c>
      <c r="K14" s="20">
        <v>-711197</v>
      </c>
      <c r="L14" s="20">
        <v>-1038883</v>
      </c>
      <c r="M14" s="20">
        <v>-617262</v>
      </c>
      <c r="N14" s="20">
        <v>-2367342</v>
      </c>
      <c r="O14" s="20"/>
      <c r="P14" s="20"/>
      <c r="Q14" s="20"/>
      <c r="R14" s="20"/>
      <c r="S14" s="20"/>
      <c r="T14" s="20"/>
      <c r="U14" s="20"/>
      <c r="V14" s="20"/>
      <c r="W14" s="20">
        <v>-4472263</v>
      </c>
      <c r="X14" s="20">
        <v>-2150333</v>
      </c>
      <c r="Y14" s="20">
        <v>-2321930</v>
      </c>
      <c r="Z14" s="21">
        <v>107.98001983878775</v>
      </c>
      <c r="AA14" s="22">
        <v>-4300679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-6025227</v>
      </c>
      <c r="D17" s="26">
        <f>SUM(D6:D16)</f>
        <v>0</v>
      </c>
      <c r="E17" s="27">
        <f t="shared" si="0"/>
        <v>23083906</v>
      </c>
      <c r="F17" s="28">
        <f t="shared" si="0"/>
        <v>23083906</v>
      </c>
      <c r="G17" s="28">
        <f t="shared" si="0"/>
        <v>-232882</v>
      </c>
      <c r="H17" s="28">
        <f t="shared" si="0"/>
        <v>-340285</v>
      </c>
      <c r="I17" s="28">
        <f t="shared" si="0"/>
        <v>-631723</v>
      </c>
      <c r="J17" s="28">
        <f t="shared" si="0"/>
        <v>-1204890</v>
      </c>
      <c r="K17" s="28">
        <f t="shared" si="0"/>
        <v>-452876</v>
      </c>
      <c r="L17" s="28">
        <f t="shared" si="0"/>
        <v>-866425</v>
      </c>
      <c r="M17" s="28">
        <f t="shared" si="0"/>
        <v>-435581</v>
      </c>
      <c r="N17" s="28">
        <f t="shared" si="0"/>
        <v>-1754882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-2959772</v>
      </c>
      <c r="X17" s="28">
        <f t="shared" si="0"/>
        <v>11541958</v>
      </c>
      <c r="Y17" s="28">
        <f t="shared" si="0"/>
        <v>-14501730</v>
      </c>
      <c r="Z17" s="29">
        <f>+IF(X17&lt;&gt;0,+(Y17/X17)*100,0)</f>
        <v>-125.64358664275159</v>
      </c>
      <c r="AA17" s="30">
        <f>SUM(AA6:AA16)</f>
        <v>23083906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-24716263</v>
      </c>
      <c r="F26" s="20">
        <v>-24716263</v>
      </c>
      <c r="G26" s="20"/>
      <c r="H26" s="20">
        <v>-2791740</v>
      </c>
      <c r="I26" s="20">
        <v>-3955846</v>
      </c>
      <c r="J26" s="20">
        <v>-6747586</v>
      </c>
      <c r="K26" s="20">
        <v>-259793</v>
      </c>
      <c r="L26" s="20">
        <v>-2751927</v>
      </c>
      <c r="M26" s="20">
        <v>-446559</v>
      </c>
      <c r="N26" s="20">
        <v>-3458279</v>
      </c>
      <c r="O26" s="20"/>
      <c r="P26" s="20"/>
      <c r="Q26" s="20"/>
      <c r="R26" s="20"/>
      <c r="S26" s="20"/>
      <c r="T26" s="20"/>
      <c r="U26" s="20"/>
      <c r="V26" s="20"/>
      <c r="W26" s="20">
        <v>-10205865</v>
      </c>
      <c r="X26" s="20">
        <v>-12358123</v>
      </c>
      <c r="Y26" s="20">
        <v>2152258</v>
      </c>
      <c r="Z26" s="21">
        <v>-17.415735383116029</v>
      </c>
      <c r="AA26" s="22">
        <v>-24716263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-24716263</v>
      </c>
      <c r="F27" s="28">
        <f t="shared" si="1"/>
        <v>-24716263</v>
      </c>
      <c r="G27" s="28">
        <f t="shared" si="1"/>
        <v>0</v>
      </c>
      <c r="H27" s="28">
        <f t="shared" si="1"/>
        <v>-2791740</v>
      </c>
      <c r="I27" s="28">
        <f t="shared" si="1"/>
        <v>-3955846</v>
      </c>
      <c r="J27" s="28">
        <f t="shared" si="1"/>
        <v>-6747586</v>
      </c>
      <c r="K27" s="28">
        <f t="shared" si="1"/>
        <v>-259793</v>
      </c>
      <c r="L27" s="28">
        <f t="shared" si="1"/>
        <v>-2751927</v>
      </c>
      <c r="M27" s="28">
        <f t="shared" si="1"/>
        <v>-446559</v>
      </c>
      <c r="N27" s="28">
        <f t="shared" si="1"/>
        <v>-3458279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-10205865</v>
      </c>
      <c r="X27" s="28">
        <f t="shared" si="1"/>
        <v>-12358123</v>
      </c>
      <c r="Y27" s="28">
        <f t="shared" si="1"/>
        <v>2152258</v>
      </c>
      <c r="Z27" s="29">
        <f>+IF(X27&lt;&gt;0,+(Y27/X27)*100,0)</f>
        <v>-17.415735383116029</v>
      </c>
      <c r="AA27" s="30">
        <f>SUM(AA21:AA26)</f>
        <v>-24716263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-6025227</v>
      </c>
      <c r="D38" s="32">
        <f>+D17+D27+D36</f>
        <v>0</v>
      </c>
      <c r="E38" s="33">
        <f t="shared" si="3"/>
        <v>-1632357</v>
      </c>
      <c r="F38" s="2">
        <f t="shared" si="3"/>
        <v>-1632357</v>
      </c>
      <c r="G38" s="2">
        <f t="shared" si="3"/>
        <v>-232882</v>
      </c>
      <c r="H38" s="2">
        <f t="shared" si="3"/>
        <v>-3132025</v>
      </c>
      <c r="I38" s="2">
        <f t="shared" si="3"/>
        <v>-4587569</v>
      </c>
      <c r="J38" s="2">
        <f t="shared" si="3"/>
        <v>-7952476</v>
      </c>
      <c r="K38" s="2">
        <f t="shared" si="3"/>
        <v>-712669</v>
      </c>
      <c r="L38" s="2">
        <f t="shared" si="3"/>
        <v>-3618352</v>
      </c>
      <c r="M38" s="2">
        <f t="shared" si="3"/>
        <v>-882140</v>
      </c>
      <c r="N38" s="2">
        <f t="shared" si="3"/>
        <v>-5213161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-13165637</v>
      </c>
      <c r="X38" s="2">
        <f t="shared" si="3"/>
        <v>-816165</v>
      </c>
      <c r="Y38" s="2">
        <f t="shared" si="3"/>
        <v>-12349472</v>
      </c>
      <c r="Z38" s="34">
        <f>+IF(X38&lt;&gt;0,+(Y38/X38)*100,0)</f>
        <v>1513.1097265871483</v>
      </c>
      <c r="AA38" s="35">
        <f>+AA17+AA27+AA36</f>
        <v>-1632357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-232882</v>
      </c>
      <c r="I39" s="2">
        <f>+H40+I60</f>
        <v>-3364907</v>
      </c>
      <c r="J39" s="2">
        <f>+G39</f>
        <v>0</v>
      </c>
      <c r="K39" s="2">
        <f>+I40+K60</f>
        <v>-7952476</v>
      </c>
      <c r="L39" s="2">
        <f>+K40+L60</f>
        <v>-8665145</v>
      </c>
      <c r="M39" s="2">
        <f>+L40+M60</f>
        <v>-12283497</v>
      </c>
      <c r="N39" s="2">
        <f>+K39</f>
        <v>-7952476</v>
      </c>
      <c r="O39" s="2">
        <f>+M40+O60</f>
        <v>-13165637</v>
      </c>
      <c r="P39" s="2">
        <f>+O40+P60</f>
        <v>-13165637</v>
      </c>
      <c r="Q39" s="2">
        <f>+P40+Q60</f>
        <v>-13165637</v>
      </c>
      <c r="R39" s="2">
        <f>+O39</f>
        <v>-13165637</v>
      </c>
      <c r="S39" s="2">
        <f>+Q40+S60</f>
        <v>-13165637</v>
      </c>
      <c r="T39" s="2">
        <f>+S40+T60</f>
        <v>-13165637</v>
      </c>
      <c r="U39" s="2">
        <f>+T40+U60</f>
        <v>-13165637</v>
      </c>
      <c r="V39" s="2">
        <f>+S39</f>
        <v>-13165637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-6025227</v>
      </c>
      <c r="D40" s="43">
        <f t="shared" ref="D40:AA40" si="4">+D38+D39</f>
        <v>0</v>
      </c>
      <c r="E40" s="44">
        <f t="shared" si="4"/>
        <v>-1632357</v>
      </c>
      <c r="F40" s="45">
        <f t="shared" si="4"/>
        <v>-1632357</v>
      </c>
      <c r="G40" s="45">
        <f t="shared" si="4"/>
        <v>-232882</v>
      </c>
      <c r="H40" s="45">
        <f t="shared" si="4"/>
        <v>-3364907</v>
      </c>
      <c r="I40" s="45">
        <f t="shared" si="4"/>
        <v>-7952476</v>
      </c>
      <c r="J40" s="45">
        <f>+I40</f>
        <v>-7952476</v>
      </c>
      <c r="K40" s="45">
        <f t="shared" si="4"/>
        <v>-8665145</v>
      </c>
      <c r="L40" s="45">
        <f t="shared" si="4"/>
        <v>-12283497</v>
      </c>
      <c r="M40" s="45">
        <f t="shared" si="4"/>
        <v>-13165637</v>
      </c>
      <c r="N40" s="45">
        <f>+M40</f>
        <v>-13165637</v>
      </c>
      <c r="O40" s="45">
        <f t="shared" si="4"/>
        <v>-13165637</v>
      </c>
      <c r="P40" s="45">
        <f t="shared" si="4"/>
        <v>-13165637</v>
      </c>
      <c r="Q40" s="45">
        <f t="shared" si="4"/>
        <v>-13165637</v>
      </c>
      <c r="R40" s="45">
        <f>+Q40</f>
        <v>-13165637</v>
      </c>
      <c r="S40" s="45">
        <f t="shared" si="4"/>
        <v>-13165637</v>
      </c>
      <c r="T40" s="45">
        <f t="shared" si="4"/>
        <v>-13165637</v>
      </c>
      <c r="U40" s="45">
        <f t="shared" si="4"/>
        <v>-13165637</v>
      </c>
      <c r="V40" s="45">
        <f>+U40</f>
        <v>-13165637</v>
      </c>
      <c r="W40" s="45">
        <f>+V40</f>
        <v>-13165637</v>
      </c>
      <c r="X40" s="45">
        <f t="shared" si="4"/>
        <v>-816165</v>
      </c>
      <c r="Y40" s="45">
        <f t="shared" si="4"/>
        <v>-12349472</v>
      </c>
      <c r="Z40" s="46">
        <f>+IF(X40&lt;&gt;0,+(Y40/X40)*100,0)</f>
        <v>1513.1097265871483</v>
      </c>
      <c r="AA40" s="47">
        <f t="shared" si="4"/>
        <v>-1632357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25393084</v>
      </c>
      <c r="D7" s="18"/>
      <c r="E7" s="19">
        <v>30925524</v>
      </c>
      <c r="F7" s="20">
        <v>30925524</v>
      </c>
      <c r="G7" s="20">
        <v>1792051</v>
      </c>
      <c r="H7" s="20">
        <v>2119033</v>
      </c>
      <c r="I7" s="20">
        <v>1936337</v>
      </c>
      <c r="J7" s="20">
        <v>5847421</v>
      </c>
      <c r="K7" s="20">
        <v>1716801</v>
      </c>
      <c r="L7" s="20">
        <v>1854774</v>
      </c>
      <c r="M7" s="20">
        <v>2538174</v>
      </c>
      <c r="N7" s="20">
        <v>6109749</v>
      </c>
      <c r="O7" s="20"/>
      <c r="P7" s="20"/>
      <c r="Q7" s="20"/>
      <c r="R7" s="20"/>
      <c r="S7" s="20"/>
      <c r="T7" s="20"/>
      <c r="U7" s="20"/>
      <c r="V7" s="20"/>
      <c r="W7" s="20">
        <v>11957170</v>
      </c>
      <c r="X7" s="20">
        <v>15462762</v>
      </c>
      <c r="Y7" s="20">
        <v>-3505592</v>
      </c>
      <c r="Z7" s="21">
        <v>-22.671189015261309</v>
      </c>
      <c r="AA7" s="22">
        <v>30925524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27985701</v>
      </c>
      <c r="D9" s="18"/>
      <c r="E9" s="19">
        <v>43015704</v>
      </c>
      <c r="F9" s="20">
        <v>43015704</v>
      </c>
      <c r="G9" s="20">
        <v>12111376</v>
      </c>
      <c r="H9" s="20">
        <v>7484</v>
      </c>
      <c r="I9" s="20">
        <v>20903</v>
      </c>
      <c r="J9" s="20">
        <v>12139763</v>
      </c>
      <c r="K9" s="20">
        <v>8430</v>
      </c>
      <c r="L9" s="20">
        <v>8209</v>
      </c>
      <c r="M9" s="20">
        <v>9689896</v>
      </c>
      <c r="N9" s="20">
        <v>9706535</v>
      </c>
      <c r="O9" s="20"/>
      <c r="P9" s="20"/>
      <c r="Q9" s="20"/>
      <c r="R9" s="20"/>
      <c r="S9" s="20"/>
      <c r="T9" s="20"/>
      <c r="U9" s="20"/>
      <c r="V9" s="20"/>
      <c r="W9" s="20">
        <v>21846298</v>
      </c>
      <c r="X9" s="20">
        <v>21507852</v>
      </c>
      <c r="Y9" s="20">
        <v>338446</v>
      </c>
      <c r="Z9" s="21">
        <v>1.573592751149673</v>
      </c>
      <c r="AA9" s="22">
        <v>43015704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-9673950</v>
      </c>
      <c r="D14" s="18"/>
      <c r="E14" s="19">
        <v>-24542304</v>
      </c>
      <c r="F14" s="20">
        <v>-24542304</v>
      </c>
      <c r="G14" s="20">
        <v>-607921</v>
      </c>
      <c r="H14" s="20">
        <v>-1186619</v>
      </c>
      <c r="I14" s="20">
        <v>-599049</v>
      </c>
      <c r="J14" s="20">
        <v>-2393589</v>
      </c>
      <c r="K14" s="20">
        <v>-563140</v>
      </c>
      <c r="L14" s="20">
        <v>-8714051</v>
      </c>
      <c r="M14" s="20">
        <v>-1162221</v>
      </c>
      <c r="N14" s="20">
        <v>-10439412</v>
      </c>
      <c r="O14" s="20"/>
      <c r="P14" s="20"/>
      <c r="Q14" s="20"/>
      <c r="R14" s="20"/>
      <c r="S14" s="20"/>
      <c r="T14" s="20"/>
      <c r="U14" s="20"/>
      <c r="V14" s="20"/>
      <c r="W14" s="20">
        <v>-12833001</v>
      </c>
      <c r="X14" s="20">
        <v>-12271152</v>
      </c>
      <c r="Y14" s="20">
        <v>-561849</v>
      </c>
      <c r="Z14" s="21">
        <v>4.5786165797636604</v>
      </c>
      <c r="AA14" s="22">
        <v>-24542304</v>
      </c>
    </row>
    <row r="15" spans="1:27" x14ac:dyDescent="0.25">
      <c r="A15" s="23" t="s">
        <v>43</v>
      </c>
      <c r="B15" s="17" t="s">
        <v>32</v>
      </c>
      <c r="C15" s="18">
        <v>-15523</v>
      </c>
      <c r="D15" s="18"/>
      <c r="E15" s="19">
        <v>-18000</v>
      </c>
      <c r="F15" s="20">
        <v>-18000</v>
      </c>
      <c r="G15" s="20">
        <v>-172</v>
      </c>
      <c r="H15" s="20">
        <v>-165</v>
      </c>
      <c r="I15" s="20">
        <v>-153</v>
      </c>
      <c r="J15" s="20">
        <v>-490</v>
      </c>
      <c r="K15" s="20">
        <v>-151</v>
      </c>
      <c r="L15" s="20">
        <v>-140</v>
      </c>
      <c r="M15" s="20">
        <v>-3185</v>
      </c>
      <c r="N15" s="20">
        <v>-3476</v>
      </c>
      <c r="O15" s="20"/>
      <c r="P15" s="20"/>
      <c r="Q15" s="20"/>
      <c r="R15" s="20"/>
      <c r="S15" s="20"/>
      <c r="T15" s="20"/>
      <c r="U15" s="20"/>
      <c r="V15" s="20"/>
      <c r="W15" s="20">
        <v>-3966</v>
      </c>
      <c r="X15" s="20">
        <v>-9000</v>
      </c>
      <c r="Y15" s="20">
        <v>5034</v>
      </c>
      <c r="Z15" s="21">
        <v>-55.933333333333337</v>
      </c>
      <c r="AA15" s="22">
        <v>-18000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43689312</v>
      </c>
      <c r="D17" s="26">
        <f>SUM(D6:D16)</f>
        <v>0</v>
      </c>
      <c r="E17" s="27">
        <f t="shared" si="0"/>
        <v>49380924</v>
      </c>
      <c r="F17" s="28">
        <f t="shared" si="0"/>
        <v>49380924</v>
      </c>
      <c r="G17" s="28">
        <f t="shared" si="0"/>
        <v>13295334</v>
      </c>
      <c r="H17" s="28">
        <f t="shared" si="0"/>
        <v>939733</v>
      </c>
      <c r="I17" s="28">
        <f t="shared" si="0"/>
        <v>1358038</v>
      </c>
      <c r="J17" s="28">
        <f t="shared" si="0"/>
        <v>15593105</v>
      </c>
      <c r="K17" s="28">
        <f t="shared" si="0"/>
        <v>1161940</v>
      </c>
      <c r="L17" s="28">
        <f t="shared" si="0"/>
        <v>-6851208</v>
      </c>
      <c r="M17" s="28">
        <f t="shared" si="0"/>
        <v>11062664</v>
      </c>
      <c r="N17" s="28">
        <f t="shared" si="0"/>
        <v>5373396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20966501</v>
      </c>
      <c r="X17" s="28">
        <f t="shared" si="0"/>
        <v>24690462</v>
      </c>
      <c r="Y17" s="28">
        <f t="shared" si="0"/>
        <v>-3723961</v>
      </c>
      <c r="Z17" s="29">
        <f>+IF(X17&lt;&gt;0,+(Y17/X17)*100,0)</f>
        <v>-15.082589382086088</v>
      </c>
      <c r="AA17" s="30">
        <f>SUM(AA6:AA16)</f>
        <v>49380924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43689312</v>
      </c>
      <c r="D38" s="32">
        <f>+D17+D27+D36</f>
        <v>0</v>
      </c>
      <c r="E38" s="33">
        <f t="shared" si="3"/>
        <v>49380924</v>
      </c>
      <c r="F38" s="2">
        <f t="shared" si="3"/>
        <v>49380924</v>
      </c>
      <c r="G38" s="2">
        <f t="shared" si="3"/>
        <v>13295334</v>
      </c>
      <c r="H38" s="2">
        <f t="shared" si="3"/>
        <v>939733</v>
      </c>
      <c r="I38" s="2">
        <f t="shared" si="3"/>
        <v>1358038</v>
      </c>
      <c r="J38" s="2">
        <f t="shared" si="3"/>
        <v>15593105</v>
      </c>
      <c r="K38" s="2">
        <f t="shared" si="3"/>
        <v>1161940</v>
      </c>
      <c r="L38" s="2">
        <f t="shared" si="3"/>
        <v>-6851208</v>
      </c>
      <c r="M38" s="2">
        <f t="shared" si="3"/>
        <v>11062664</v>
      </c>
      <c r="N38" s="2">
        <f t="shared" si="3"/>
        <v>5373396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20966501</v>
      </c>
      <c r="X38" s="2">
        <f t="shared" si="3"/>
        <v>24690462</v>
      </c>
      <c r="Y38" s="2">
        <f t="shared" si="3"/>
        <v>-3723961</v>
      </c>
      <c r="Z38" s="34">
        <f>+IF(X38&lt;&gt;0,+(Y38/X38)*100,0)</f>
        <v>-15.082589382086088</v>
      </c>
      <c r="AA38" s="35">
        <f>+AA17+AA27+AA36</f>
        <v>49380924</v>
      </c>
    </row>
    <row r="39" spans="1:27" x14ac:dyDescent="0.25">
      <c r="A39" s="23" t="s">
        <v>60</v>
      </c>
      <c r="B39" s="17"/>
      <c r="C39" s="32">
        <v>99599023</v>
      </c>
      <c r="D39" s="32"/>
      <c r="E39" s="33"/>
      <c r="F39" s="2"/>
      <c r="G39" s="2">
        <v>142992621</v>
      </c>
      <c r="H39" s="2">
        <f>+G40+H60</f>
        <v>156287955</v>
      </c>
      <c r="I39" s="2">
        <f>+H40+I60</f>
        <v>157227688</v>
      </c>
      <c r="J39" s="2">
        <f>+G39</f>
        <v>142992621</v>
      </c>
      <c r="K39" s="2">
        <f>+I40+K60</f>
        <v>158585726</v>
      </c>
      <c r="L39" s="2">
        <f>+K40+L60</f>
        <v>159747666</v>
      </c>
      <c r="M39" s="2">
        <f>+L40+M60</f>
        <v>152896458</v>
      </c>
      <c r="N39" s="2">
        <f>+K39</f>
        <v>158585726</v>
      </c>
      <c r="O39" s="2">
        <f>+M40+O60</f>
        <v>163959122</v>
      </c>
      <c r="P39" s="2">
        <f>+O40+P60</f>
        <v>163959122</v>
      </c>
      <c r="Q39" s="2">
        <f>+P40+Q60</f>
        <v>163959122</v>
      </c>
      <c r="R39" s="2">
        <f>+O39</f>
        <v>163959122</v>
      </c>
      <c r="S39" s="2">
        <f>+Q40+S60</f>
        <v>163959122</v>
      </c>
      <c r="T39" s="2">
        <f>+S40+T60</f>
        <v>163959122</v>
      </c>
      <c r="U39" s="2">
        <f>+T40+U60</f>
        <v>163959122</v>
      </c>
      <c r="V39" s="2">
        <f>+S39</f>
        <v>163959122</v>
      </c>
      <c r="W39" s="2">
        <f>+G39</f>
        <v>142992621</v>
      </c>
      <c r="X39" s="2"/>
      <c r="Y39" s="2">
        <f>+W39-X39</f>
        <v>142992621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143288335</v>
      </c>
      <c r="D40" s="43">
        <f t="shared" ref="D40:AA40" si="4">+D38+D39</f>
        <v>0</v>
      </c>
      <c r="E40" s="44">
        <f t="shared" si="4"/>
        <v>49380924</v>
      </c>
      <c r="F40" s="45">
        <f t="shared" si="4"/>
        <v>49380924</v>
      </c>
      <c r="G40" s="45">
        <f t="shared" si="4"/>
        <v>156287955</v>
      </c>
      <c r="H40" s="45">
        <f t="shared" si="4"/>
        <v>157227688</v>
      </c>
      <c r="I40" s="45">
        <f t="shared" si="4"/>
        <v>158585726</v>
      </c>
      <c r="J40" s="45">
        <f>+I40</f>
        <v>158585726</v>
      </c>
      <c r="K40" s="45">
        <f t="shared" si="4"/>
        <v>159747666</v>
      </c>
      <c r="L40" s="45">
        <f t="shared" si="4"/>
        <v>152896458</v>
      </c>
      <c r="M40" s="45">
        <f t="shared" si="4"/>
        <v>163959122</v>
      </c>
      <c r="N40" s="45">
        <f>+M40</f>
        <v>163959122</v>
      </c>
      <c r="O40" s="45">
        <f t="shared" si="4"/>
        <v>163959122</v>
      </c>
      <c r="P40" s="45">
        <f t="shared" si="4"/>
        <v>163959122</v>
      </c>
      <c r="Q40" s="45">
        <f t="shared" si="4"/>
        <v>163959122</v>
      </c>
      <c r="R40" s="45">
        <f>+Q40</f>
        <v>163959122</v>
      </c>
      <c r="S40" s="45">
        <f t="shared" si="4"/>
        <v>163959122</v>
      </c>
      <c r="T40" s="45">
        <f t="shared" si="4"/>
        <v>163959122</v>
      </c>
      <c r="U40" s="45">
        <f t="shared" si="4"/>
        <v>163959122</v>
      </c>
      <c r="V40" s="45">
        <f>+U40</f>
        <v>163959122</v>
      </c>
      <c r="W40" s="45">
        <f>+V40</f>
        <v>163959122</v>
      </c>
      <c r="X40" s="45">
        <f t="shared" si="4"/>
        <v>24690462</v>
      </c>
      <c r="Y40" s="45">
        <f t="shared" si="4"/>
        <v>139268660</v>
      </c>
      <c r="Z40" s="46">
        <f>+IF(X40&lt;&gt;0,+(Y40/X40)*100,0)</f>
        <v>564.05854212043505</v>
      </c>
      <c r="AA40" s="47">
        <f t="shared" si="4"/>
        <v>49380924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142992621</v>
      </c>
      <c r="J60">
        <v>142992621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18158251</v>
      </c>
      <c r="D7" s="18"/>
      <c r="E7" s="19">
        <v>57531164</v>
      </c>
      <c r="F7" s="20">
        <v>57531164</v>
      </c>
      <c r="G7" s="20">
        <v>427698</v>
      </c>
      <c r="H7" s="20">
        <v>1127458</v>
      </c>
      <c r="I7" s="20">
        <v>2312559</v>
      </c>
      <c r="J7" s="20">
        <v>3867715</v>
      </c>
      <c r="K7" s="20">
        <v>4055353</v>
      </c>
      <c r="L7" s="20">
        <v>2993350</v>
      </c>
      <c r="M7" s="20">
        <v>2993199</v>
      </c>
      <c r="N7" s="20">
        <v>10041902</v>
      </c>
      <c r="O7" s="20"/>
      <c r="P7" s="20"/>
      <c r="Q7" s="20"/>
      <c r="R7" s="20"/>
      <c r="S7" s="20"/>
      <c r="T7" s="20"/>
      <c r="U7" s="20"/>
      <c r="V7" s="20"/>
      <c r="W7" s="20">
        <v>13909617</v>
      </c>
      <c r="X7" s="20">
        <v>28765578</v>
      </c>
      <c r="Y7" s="20">
        <v>-14855961</v>
      </c>
      <c r="Z7" s="21">
        <v>-51.644924360636871</v>
      </c>
      <c r="AA7" s="22">
        <v>57531164</v>
      </c>
    </row>
    <row r="8" spans="1:27" x14ac:dyDescent="0.25">
      <c r="A8" s="23" t="s">
        <v>36</v>
      </c>
      <c r="B8" s="17" t="s">
        <v>32</v>
      </c>
      <c r="C8" s="18">
        <v>226334</v>
      </c>
      <c r="D8" s="18"/>
      <c r="E8" s="19">
        <v>-4819058</v>
      </c>
      <c r="F8" s="20">
        <v>-4819058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-2409528</v>
      </c>
      <c r="Y8" s="20">
        <v>2409528</v>
      </c>
      <c r="Z8" s="21">
        <v>-100</v>
      </c>
      <c r="AA8" s="22">
        <v>-4819058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529506</v>
      </c>
      <c r="D11" s="18"/>
      <c r="E11" s="19">
        <v>4803587</v>
      </c>
      <c r="F11" s="20">
        <v>4803587</v>
      </c>
      <c r="G11" s="20"/>
      <c r="H11" s="20">
        <v>712</v>
      </c>
      <c r="I11" s="20">
        <v>3185</v>
      </c>
      <c r="J11" s="20">
        <v>3897</v>
      </c>
      <c r="K11" s="20">
        <v>40004</v>
      </c>
      <c r="L11" s="20">
        <v>10383</v>
      </c>
      <c r="M11" s="20">
        <v>7645</v>
      </c>
      <c r="N11" s="20">
        <v>58032</v>
      </c>
      <c r="O11" s="20"/>
      <c r="P11" s="20"/>
      <c r="Q11" s="20"/>
      <c r="R11" s="20"/>
      <c r="S11" s="20"/>
      <c r="T11" s="20"/>
      <c r="U11" s="20"/>
      <c r="V11" s="20"/>
      <c r="W11" s="20">
        <v>61929</v>
      </c>
      <c r="X11" s="20">
        <v>2401794</v>
      </c>
      <c r="Y11" s="20">
        <v>-2339865</v>
      </c>
      <c r="Z11" s="21">
        <v>-97.421552389588783</v>
      </c>
      <c r="AA11" s="22">
        <v>4803587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-27739797</v>
      </c>
      <c r="F14" s="20">
        <v>-27739797</v>
      </c>
      <c r="G14" s="20">
        <v>-1547755</v>
      </c>
      <c r="H14" s="20">
        <v>-627519</v>
      </c>
      <c r="I14" s="20">
        <v>-169313</v>
      </c>
      <c r="J14" s="20">
        <v>-2344587</v>
      </c>
      <c r="K14" s="20">
        <v>-127344</v>
      </c>
      <c r="L14" s="20">
        <v>-1003922</v>
      </c>
      <c r="M14" s="20">
        <v>-77510</v>
      </c>
      <c r="N14" s="20">
        <v>-1208776</v>
      </c>
      <c r="O14" s="20"/>
      <c r="P14" s="20"/>
      <c r="Q14" s="20"/>
      <c r="R14" s="20"/>
      <c r="S14" s="20"/>
      <c r="T14" s="20"/>
      <c r="U14" s="20"/>
      <c r="V14" s="20"/>
      <c r="W14" s="20">
        <v>-3553363</v>
      </c>
      <c r="X14" s="20">
        <v>-13869852</v>
      </c>
      <c r="Y14" s="20">
        <v>10316489</v>
      </c>
      <c r="Z14" s="21">
        <v>-74.380671113145254</v>
      </c>
      <c r="AA14" s="22">
        <v>-27739797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18914091</v>
      </c>
      <c r="D17" s="26">
        <f>SUM(D6:D16)</f>
        <v>0</v>
      </c>
      <c r="E17" s="27">
        <f t="shared" si="0"/>
        <v>29775896</v>
      </c>
      <c r="F17" s="28">
        <f t="shared" si="0"/>
        <v>29775896</v>
      </c>
      <c r="G17" s="28">
        <f t="shared" si="0"/>
        <v>-1120057</v>
      </c>
      <c r="H17" s="28">
        <f t="shared" si="0"/>
        <v>500651</v>
      </c>
      <c r="I17" s="28">
        <f t="shared" si="0"/>
        <v>2146431</v>
      </c>
      <c r="J17" s="28">
        <f t="shared" si="0"/>
        <v>1527025</v>
      </c>
      <c r="K17" s="28">
        <f t="shared" si="0"/>
        <v>3968013</v>
      </c>
      <c r="L17" s="28">
        <f t="shared" si="0"/>
        <v>1999811</v>
      </c>
      <c r="M17" s="28">
        <f t="shared" si="0"/>
        <v>2923334</v>
      </c>
      <c r="N17" s="28">
        <f t="shared" si="0"/>
        <v>8891158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10418183</v>
      </c>
      <c r="X17" s="28">
        <f t="shared" si="0"/>
        <v>14887992</v>
      </c>
      <c r="Y17" s="28">
        <f t="shared" si="0"/>
        <v>-4469809</v>
      </c>
      <c r="Z17" s="29">
        <f>+IF(X17&lt;&gt;0,+(Y17/X17)*100,0)</f>
        <v>-30.022913768357746</v>
      </c>
      <c r="AA17" s="30">
        <f>SUM(AA6:AA16)</f>
        <v>29775896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-15837517</v>
      </c>
      <c r="D26" s="18"/>
      <c r="E26" s="19">
        <v>-5948713</v>
      </c>
      <c r="F26" s="20">
        <v>-5948713</v>
      </c>
      <c r="G26" s="20">
        <v>-3611420</v>
      </c>
      <c r="H26" s="20">
        <v>-2134792</v>
      </c>
      <c r="I26" s="20"/>
      <c r="J26" s="20">
        <v>-5746212</v>
      </c>
      <c r="K26" s="20">
        <v>-430478</v>
      </c>
      <c r="L26" s="20"/>
      <c r="M26" s="20"/>
      <c r="N26" s="20">
        <v>-430478</v>
      </c>
      <c r="O26" s="20"/>
      <c r="P26" s="20"/>
      <c r="Q26" s="20"/>
      <c r="R26" s="20"/>
      <c r="S26" s="20"/>
      <c r="T26" s="20"/>
      <c r="U26" s="20"/>
      <c r="V26" s="20"/>
      <c r="W26" s="20">
        <v>-6176690</v>
      </c>
      <c r="X26" s="20">
        <v>-2974356</v>
      </c>
      <c r="Y26" s="20">
        <v>-3202334</v>
      </c>
      <c r="Z26" s="21">
        <v>107.66478525099214</v>
      </c>
      <c r="AA26" s="22">
        <v>-5948713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-15837517</v>
      </c>
      <c r="D27" s="26">
        <f>SUM(D21:D26)</f>
        <v>0</v>
      </c>
      <c r="E27" s="27">
        <f t="shared" si="1"/>
        <v>-5948713</v>
      </c>
      <c r="F27" s="28">
        <f t="shared" si="1"/>
        <v>-5948713</v>
      </c>
      <c r="G27" s="28">
        <f t="shared" si="1"/>
        <v>-3611420</v>
      </c>
      <c r="H27" s="28">
        <f t="shared" si="1"/>
        <v>-2134792</v>
      </c>
      <c r="I27" s="28">
        <f t="shared" si="1"/>
        <v>0</v>
      </c>
      <c r="J27" s="28">
        <f t="shared" si="1"/>
        <v>-5746212</v>
      </c>
      <c r="K27" s="28">
        <f t="shared" si="1"/>
        <v>-430478</v>
      </c>
      <c r="L27" s="28">
        <f t="shared" si="1"/>
        <v>0</v>
      </c>
      <c r="M27" s="28">
        <f t="shared" si="1"/>
        <v>0</v>
      </c>
      <c r="N27" s="28">
        <f t="shared" si="1"/>
        <v>-430478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-6176690</v>
      </c>
      <c r="X27" s="28">
        <f t="shared" si="1"/>
        <v>-2974356</v>
      </c>
      <c r="Y27" s="28">
        <f t="shared" si="1"/>
        <v>-3202334</v>
      </c>
      <c r="Z27" s="29">
        <f>+IF(X27&lt;&gt;0,+(Y27/X27)*100,0)</f>
        <v>107.66478525099214</v>
      </c>
      <c r="AA27" s="30">
        <f>SUM(AA21:AA26)</f>
        <v>-5948713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>
        <v>-790</v>
      </c>
      <c r="I33" s="36">
        <v>-268</v>
      </c>
      <c r="J33" s="36">
        <v>-1058</v>
      </c>
      <c r="K33" s="20"/>
      <c r="L33" s="20">
        <v>-4</v>
      </c>
      <c r="M33" s="20">
        <v>-3024</v>
      </c>
      <c r="N33" s="20">
        <v>-3028</v>
      </c>
      <c r="O33" s="36"/>
      <c r="P33" s="36"/>
      <c r="Q33" s="36"/>
      <c r="R33" s="20"/>
      <c r="S33" s="20"/>
      <c r="T33" s="20"/>
      <c r="U33" s="20"/>
      <c r="V33" s="36"/>
      <c r="W33" s="36">
        <v>-4086</v>
      </c>
      <c r="X33" s="36"/>
      <c r="Y33" s="20">
        <v>-4086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-790</v>
      </c>
      <c r="I36" s="28">
        <f t="shared" si="2"/>
        <v>-268</v>
      </c>
      <c r="J36" s="28">
        <f t="shared" si="2"/>
        <v>-1058</v>
      </c>
      <c r="K36" s="28">
        <f t="shared" si="2"/>
        <v>0</v>
      </c>
      <c r="L36" s="28">
        <f t="shared" si="2"/>
        <v>-4</v>
      </c>
      <c r="M36" s="28">
        <f t="shared" si="2"/>
        <v>-3024</v>
      </c>
      <c r="N36" s="28">
        <f t="shared" si="2"/>
        <v>-3028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-4086</v>
      </c>
      <c r="X36" s="28">
        <f t="shared" si="2"/>
        <v>0</v>
      </c>
      <c r="Y36" s="28">
        <f t="shared" si="2"/>
        <v>-4086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3076574</v>
      </c>
      <c r="D38" s="32">
        <f>+D17+D27+D36</f>
        <v>0</v>
      </c>
      <c r="E38" s="33">
        <f t="shared" si="3"/>
        <v>23827183</v>
      </c>
      <c r="F38" s="2">
        <f t="shared" si="3"/>
        <v>23827183</v>
      </c>
      <c r="G38" s="2">
        <f t="shared" si="3"/>
        <v>-4731477</v>
      </c>
      <c r="H38" s="2">
        <f t="shared" si="3"/>
        <v>-1634931</v>
      </c>
      <c r="I38" s="2">
        <f t="shared" si="3"/>
        <v>2146163</v>
      </c>
      <c r="J38" s="2">
        <f t="shared" si="3"/>
        <v>-4220245</v>
      </c>
      <c r="K38" s="2">
        <f t="shared" si="3"/>
        <v>3537535</v>
      </c>
      <c r="L38" s="2">
        <f t="shared" si="3"/>
        <v>1999807</v>
      </c>
      <c r="M38" s="2">
        <f t="shared" si="3"/>
        <v>2920310</v>
      </c>
      <c r="N38" s="2">
        <f t="shared" si="3"/>
        <v>8457652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4237407</v>
      </c>
      <c r="X38" s="2">
        <f t="shared" si="3"/>
        <v>11913636</v>
      </c>
      <c r="Y38" s="2">
        <f t="shared" si="3"/>
        <v>-7676229</v>
      </c>
      <c r="Z38" s="34">
        <f>+IF(X38&lt;&gt;0,+(Y38/X38)*100,0)</f>
        <v>-64.432294221512223</v>
      </c>
      <c r="AA38" s="35">
        <f>+AA17+AA27+AA36</f>
        <v>23827183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-4731477</v>
      </c>
      <c r="I39" s="2">
        <f>+H40+I60</f>
        <v>-6366408</v>
      </c>
      <c r="J39" s="2">
        <f>+G39</f>
        <v>0</v>
      </c>
      <c r="K39" s="2">
        <f>+I40+K60</f>
        <v>-4220245</v>
      </c>
      <c r="L39" s="2">
        <f>+K40+L60</f>
        <v>-682710</v>
      </c>
      <c r="M39" s="2">
        <f>+L40+M60</f>
        <v>1317097</v>
      </c>
      <c r="N39" s="2">
        <f>+K39</f>
        <v>-4220245</v>
      </c>
      <c r="O39" s="2">
        <f>+M40+O60</f>
        <v>4237407</v>
      </c>
      <c r="P39" s="2">
        <f>+O40+P60</f>
        <v>4237407</v>
      </c>
      <c r="Q39" s="2">
        <f>+P40+Q60</f>
        <v>4237407</v>
      </c>
      <c r="R39" s="2">
        <f>+O39</f>
        <v>4237407</v>
      </c>
      <c r="S39" s="2">
        <f>+Q40+S60</f>
        <v>4237407</v>
      </c>
      <c r="T39" s="2">
        <f>+S40+T60</f>
        <v>4237407</v>
      </c>
      <c r="U39" s="2">
        <f>+T40+U60</f>
        <v>4237407</v>
      </c>
      <c r="V39" s="2">
        <f>+S39</f>
        <v>4237407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3076574</v>
      </c>
      <c r="D40" s="43">
        <f t="shared" ref="D40:AA40" si="4">+D38+D39</f>
        <v>0</v>
      </c>
      <c r="E40" s="44">
        <f t="shared" si="4"/>
        <v>23827183</v>
      </c>
      <c r="F40" s="45">
        <f t="shared" si="4"/>
        <v>23827183</v>
      </c>
      <c r="G40" s="45">
        <f t="shared" si="4"/>
        <v>-4731477</v>
      </c>
      <c r="H40" s="45">
        <f t="shared" si="4"/>
        <v>-6366408</v>
      </c>
      <c r="I40" s="45">
        <f t="shared" si="4"/>
        <v>-4220245</v>
      </c>
      <c r="J40" s="45">
        <f>+I40</f>
        <v>-4220245</v>
      </c>
      <c r="K40" s="45">
        <f t="shared" si="4"/>
        <v>-682710</v>
      </c>
      <c r="L40" s="45">
        <f t="shared" si="4"/>
        <v>1317097</v>
      </c>
      <c r="M40" s="45">
        <f t="shared" si="4"/>
        <v>4237407</v>
      </c>
      <c r="N40" s="45">
        <f>+M40</f>
        <v>4237407</v>
      </c>
      <c r="O40" s="45">
        <f t="shared" si="4"/>
        <v>4237407</v>
      </c>
      <c r="P40" s="45">
        <f t="shared" si="4"/>
        <v>4237407</v>
      </c>
      <c r="Q40" s="45">
        <f t="shared" si="4"/>
        <v>4237407</v>
      </c>
      <c r="R40" s="45">
        <f>+Q40</f>
        <v>4237407</v>
      </c>
      <c r="S40" s="45">
        <f t="shared" si="4"/>
        <v>4237407</v>
      </c>
      <c r="T40" s="45">
        <f t="shared" si="4"/>
        <v>4237407</v>
      </c>
      <c r="U40" s="45">
        <f t="shared" si="4"/>
        <v>4237407</v>
      </c>
      <c r="V40" s="45">
        <f>+U40</f>
        <v>4237407</v>
      </c>
      <c r="W40" s="45">
        <f>+V40</f>
        <v>4237407</v>
      </c>
      <c r="X40" s="45">
        <f t="shared" si="4"/>
        <v>11913636</v>
      </c>
      <c r="Y40" s="45">
        <f t="shared" si="4"/>
        <v>-7676229</v>
      </c>
      <c r="Z40" s="46">
        <f>+IF(X40&lt;&gt;0,+(Y40/X40)*100,0)</f>
        <v>-64.432294221512223</v>
      </c>
      <c r="AA40" s="47">
        <f t="shared" si="4"/>
        <v>23827183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11293827</v>
      </c>
      <c r="F7" s="20">
        <v>11293827</v>
      </c>
      <c r="G7" s="20">
        <v>86392</v>
      </c>
      <c r="H7" s="20">
        <v>233580</v>
      </c>
      <c r="I7" s="20">
        <v>407067</v>
      </c>
      <c r="J7" s="20">
        <v>727039</v>
      </c>
      <c r="K7" s="20">
        <v>86174</v>
      </c>
      <c r="L7" s="20">
        <v>288567</v>
      </c>
      <c r="M7" s="20"/>
      <c r="N7" s="20">
        <v>374741</v>
      </c>
      <c r="O7" s="20"/>
      <c r="P7" s="20"/>
      <c r="Q7" s="20"/>
      <c r="R7" s="20"/>
      <c r="S7" s="20"/>
      <c r="T7" s="20"/>
      <c r="U7" s="20"/>
      <c r="V7" s="20"/>
      <c r="W7" s="20">
        <v>1101780</v>
      </c>
      <c r="X7" s="20">
        <v>5646912</v>
      </c>
      <c r="Y7" s="20">
        <v>-4545132</v>
      </c>
      <c r="Z7" s="21">
        <v>-80.488805208935432</v>
      </c>
      <c r="AA7" s="22">
        <v>11293827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-3084429</v>
      </c>
      <c r="D14" s="18"/>
      <c r="E14" s="19">
        <v>-6085444</v>
      </c>
      <c r="F14" s="20">
        <v>-6085444</v>
      </c>
      <c r="G14" s="20">
        <v>-458945</v>
      </c>
      <c r="H14" s="20">
        <v>-474819</v>
      </c>
      <c r="I14" s="20">
        <v>-640749</v>
      </c>
      <c r="J14" s="20">
        <v>-1574513</v>
      </c>
      <c r="K14" s="20">
        <v>-680943</v>
      </c>
      <c r="L14" s="20">
        <v>-307949</v>
      </c>
      <c r="M14" s="20"/>
      <c r="N14" s="20">
        <v>-988892</v>
      </c>
      <c r="O14" s="20"/>
      <c r="P14" s="20"/>
      <c r="Q14" s="20"/>
      <c r="R14" s="20"/>
      <c r="S14" s="20"/>
      <c r="T14" s="20"/>
      <c r="U14" s="20"/>
      <c r="V14" s="20"/>
      <c r="W14" s="20">
        <v>-2563405</v>
      </c>
      <c r="X14" s="20">
        <v>-3042726</v>
      </c>
      <c r="Y14" s="20">
        <v>479321</v>
      </c>
      <c r="Z14" s="21">
        <v>-15.753012265974656</v>
      </c>
      <c r="AA14" s="22">
        <v>-6085444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-3084429</v>
      </c>
      <c r="D17" s="26">
        <f>SUM(D6:D16)</f>
        <v>0</v>
      </c>
      <c r="E17" s="27">
        <f t="shared" si="0"/>
        <v>5208383</v>
      </c>
      <c r="F17" s="28">
        <f t="shared" si="0"/>
        <v>5208383</v>
      </c>
      <c r="G17" s="28">
        <f t="shared" si="0"/>
        <v>-372553</v>
      </c>
      <c r="H17" s="28">
        <f t="shared" si="0"/>
        <v>-241239</v>
      </c>
      <c r="I17" s="28">
        <f t="shared" si="0"/>
        <v>-233682</v>
      </c>
      <c r="J17" s="28">
        <f t="shared" si="0"/>
        <v>-847474</v>
      </c>
      <c r="K17" s="28">
        <f t="shared" si="0"/>
        <v>-594769</v>
      </c>
      <c r="L17" s="28">
        <f t="shared" si="0"/>
        <v>-19382</v>
      </c>
      <c r="M17" s="28">
        <f t="shared" si="0"/>
        <v>0</v>
      </c>
      <c r="N17" s="28">
        <f t="shared" si="0"/>
        <v>-614151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-1461625</v>
      </c>
      <c r="X17" s="28">
        <f t="shared" si="0"/>
        <v>2604186</v>
      </c>
      <c r="Y17" s="28">
        <f t="shared" si="0"/>
        <v>-4065811</v>
      </c>
      <c r="Z17" s="29">
        <f>+IF(X17&lt;&gt;0,+(Y17/X17)*100,0)</f>
        <v>-156.12598332069982</v>
      </c>
      <c r="AA17" s="30">
        <f>SUM(AA6:AA16)</f>
        <v>5208383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-920000</v>
      </c>
      <c r="F26" s="20">
        <v>-920000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-459996</v>
      </c>
      <c r="Y26" s="20">
        <v>459996</v>
      </c>
      <c r="Z26" s="21">
        <v>-100</v>
      </c>
      <c r="AA26" s="22">
        <v>-920000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-920000</v>
      </c>
      <c r="F27" s="28">
        <f t="shared" si="1"/>
        <v>-920000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-459996</v>
      </c>
      <c r="Y27" s="28">
        <f t="shared" si="1"/>
        <v>459996</v>
      </c>
      <c r="Z27" s="29">
        <f>+IF(X27&lt;&gt;0,+(Y27/X27)*100,0)</f>
        <v>-100</v>
      </c>
      <c r="AA27" s="30">
        <f>SUM(AA21:AA26)</f>
        <v>-920000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-3084429</v>
      </c>
      <c r="D38" s="32">
        <f>+D17+D27+D36</f>
        <v>0</v>
      </c>
      <c r="E38" s="33">
        <f t="shared" si="3"/>
        <v>4288383</v>
      </c>
      <c r="F38" s="2">
        <f t="shared" si="3"/>
        <v>4288383</v>
      </c>
      <c r="G38" s="2">
        <f t="shared" si="3"/>
        <v>-372553</v>
      </c>
      <c r="H38" s="2">
        <f t="shared" si="3"/>
        <v>-241239</v>
      </c>
      <c r="I38" s="2">
        <f t="shared" si="3"/>
        <v>-233682</v>
      </c>
      <c r="J38" s="2">
        <f t="shared" si="3"/>
        <v>-847474</v>
      </c>
      <c r="K38" s="2">
        <f t="shared" si="3"/>
        <v>-594769</v>
      </c>
      <c r="L38" s="2">
        <f t="shared" si="3"/>
        <v>-19382</v>
      </c>
      <c r="M38" s="2">
        <f t="shared" si="3"/>
        <v>0</v>
      </c>
      <c r="N38" s="2">
        <f t="shared" si="3"/>
        <v>-614151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-1461625</v>
      </c>
      <c r="X38" s="2">
        <f t="shared" si="3"/>
        <v>2144190</v>
      </c>
      <c r="Y38" s="2">
        <f t="shared" si="3"/>
        <v>-3605815</v>
      </c>
      <c r="Z38" s="34">
        <f>+IF(X38&lt;&gt;0,+(Y38/X38)*100,0)</f>
        <v>-168.16676693763145</v>
      </c>
      <c r="AA38" s="35">
        <f>+AA17+AA27+AA36</f>
        <v>4288383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-372553</v>
      </c>
      <c r="I39" s="2">
        <f>+H40+I60</f>
        <v>-613792</v>
      </c>
      <c r="J39" s="2">
        <f>+G39</f>
        <v>0</v>
      </c>
      <c r="K39" s="2">
        <f>+I40+K60</f>
        <v>-847474</v>
      </c>
      <c r="L39" s="2">
        <f>+K40+L60</f>
        <v>-1442243</v>
      </c>
      <c r="M39" s="2">
        <f>+L40+M60</f>
        <v>-1461625</v>
      </c>
      <c r="N39" s="2">
        <f>+K39</f>
        <v>-847474</v>
      </c>
      <c r="O39" s="2">
        <f>+M40+O60</f>
        <v>-1461625</v>
      </c>
      <c r="P39" s="2">
        <f>+O40+P60</f>
        <v>-1461625</v>
      </c>
      <c r="Q39" s="2">
        <f>+P40+Q60</f>
        <v>-1461625</v>
      </c>
      <c r="R39" s="2">
        <f>+O39</f>
        <v>-1461625</v>
      </c>
      <c r="S39" s="2">
        <f>+Q40+S60</f>
        <v>-1461625</v>
      </c>
      <c r="T39" s="2">
        <f>+S40+T60</f>
        <v>-1461625</v>
      </c>
      <c r="U39" s="2">
        <f>+T40+U60</f>
        <v>-1461625</v>
      </c>
      <c r="V39" s="2">
        <f>+S39</f>
        <v>-1461625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-3084429</v>
      </c>
      <c r="D40" s="43">
        <f t="shared" ref="D40:AA40" si="4">+D38+D39</f>
        <v>0</v>
      </c>
      <c r="E40" s="44">
        <f t="shared" si="4"/>
        <v>4288383</v>
      </c>
      <c r="F40" s="45">
        <f t="shared" si="4"/>
        <v>4288383</v>
      </c>
      <c r="G40" s="45">
        <f t="shared" si="4"/>
        <v>-372553</v>
      </c>
      <c r="H40" s="45">
        <f t="shared" si="4"/>
        <v>-613792</v>
      </c>
      <c r="I40" s="45">
        <f t="shared" si="4"/>
        <v>-847474</v>
      </c>
      <c r="J40" s="45">
        <f>+I40</f>
        <v>-847474</v>
      </c>
      <c r="K40" s="45">
        <f t="shared" si="4"/>
        <v>-1442243</v>
      </c>
      <c r="L40" s="45">
        <f t="shared" si="4"/>
        <v>-1461625</v>
      </c>
      <c r="M40" s="45">
        <f t="shared" si="4"/>
        <v>-1461625</v>
      </c>
      <c r="N40" s="45">
        <f>+M40</f>
        <v>-1461625</v>
      </c>
      <c r="O40" s="45">
        <f t="shared" si="4"/>
        <v>-1461625</v>
      </c>
      <c r="P40" s="45">
        <f t="shared" si="4"/>
        <v>-1461625</v>
      </c>
      <c r="Q40" s="45">
        <f t="shared" si="4"/>
        <v>-1461625</v>
      </c>
      <c r="R40" s="45">
        <f>+Q40</f>
        <v>-1461625</v>
      </c>
      <c r="S40" s="45">
        <f t="shared" si="4"/>
        <v>-1461625</v>
      </c>
      <c r="T40" s="45">
        <f t="shared" si="4"/>
        <v>-1461625</v>
      </c>
      <c r="U40" s="45">
        <f t="shared" si="4"/>
        <v>-1461625</v>
      </c>
      <c r="V40" s="45">
        <f>+U40</f>
        <v>-1461625</v>
      </c>
      <c r="W40" s="45">
        <f>+V40</f>
        <v>-1461625</v>
      </c>
      <c r="X40" s="45">
        <f t="shared" si="4"/>
        <v>2144190</v>
      </c>
      <c r="Y40" s="45">
        <f t="shared" si="4"/>
        <v>-3605815</v>
      </c>
      <c r="Z40" s="46">
        <f>+IF(X40&lt;&gt;0,+(Y40/X40)*100,0)</f>
        <v>-168.16676693763145</v>
      </c>
      <c r="AA40" s="47">
        <f t="shared" si="4"/>
        <v>4288383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17588489</v>
      </c>
      <c r="F7" s="20">
        <v>17588489</v>
      </c>
      <c r="G7" s="20">
        <v>1461</v>
      </c>
      <c r="H7" s="20">
        <v>1031</v>
      </c>
      <c r="I7" s="20">
        <v>1087</v>
      </c>
      <c r="J7" s="20">
        <v>3579</v>
      </c>
      <c r="K7" s="20">
        <v>544</v>
      </c>
      <c r="L7" s="20">
        <v>1031</v>
      </c>
      <c r="M7" s="20">
        <v>816</v>
      </c>
      <c r="N7" s="20">
        <v>2391</v>
      </c>
      <c r="O7" s="20"/>
      <c r="P7" s="20"/>
      <c r="Q7" s="20"/>
      <c r="R7" s="20"/>
      <c r="S7" s="20"/>
      <c r="T7" s="20"/>
      <c r="U7" s="20"/>
      <c r="V7" s="20"/>
      <c r="W7" s="20">
        <v>5970</v>
      </c>
      <c r="X7" s="20">
        <v>8794248</v>
      </c>
      <c r="Y7" s="20">
        <v>-8788278</v>
      </c>
      <c r="Z7" s="21">
        <v>-99.932114718620625</v>
      </c>
      <c r="AA7" s="22">
        <v>17588489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17744000</v>
      </c>
      <c r="F9" s="20">
        <v>17744000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8872002</v>
      </c>
      <c r="Y9" s="20">
        <v>-8872002</v>
      </c>
      <c r="Z9" s="21">
        <v>-100</v>
      </c>
      <c r="AA9" s="22">
        <v>17744000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22696000</v>
      </c>
      <c r="F10" s="20">
        <v>22696000</v>
      </c>
      <c r="G10" s="20">
        <v>6426000</v>
      </c>
      <c r="H10" s="20"/>
      <c r="I10" s="20"/>
      <c r="J10" s="20">
        <v>6426000</v>
      </c>
      <c r="K10" s="20">
        <v>3000000</v>
      </c>
      <c r="L10" s="20"/>
      <c r="M10" s="20">
        <v>3574000</v>
      </c>
      <c r="N10" s="20">
        <v>6574000</v>
      </c>
      <c r="O10" s="20"/>
      <c r="P10" s="20"/>
      <c r="Q10" s="20"/>
      <c r="R10" s="20"/>
      <c r="S10" s="20"/>
      <c r="T10" s="20"/>
      <c r="U10" s="20"/>
      <c r="V10" s="20"/>
      <c r="W10" s="20">
        <v>13000000</v>
      </c>
      <c r="X10" s="20">
        <v>11347998</v>
      </c>
      <c r="Y10" s="20">
        <v>1652002</v>
      </c>
      <c r="Z10" s="21">
        <v>14.557651490597726</v>
      </c>
      <c r="AA10" s="22">
        <v>22696000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-11485106</v>
      </c>
      <c r="D14" s="18"/>
      <c r="E14" s="19">
        <v>-8679012</v>
      </c>
      <c r="F14" s="20">
        <v>-8679012</v>
      </c>
      <c r="G14" s="20">
        <v>-1090708</v>
      </c>
      <c r="H14" s="20">
        <v>-1288277</v>
      </c>
      <c r="I14" s="20">
        <v>-1270994</v>
      </c>
      <c r="J14" s="20">
        <v>-3649979</v>
      </c>
      <c r="K14" s="20">
        <v>-1198706</v>
      </c>
      <c r="L14" s="20">
        <v>-1334058</v>
      </c>
      <c r="M14" s="20">
        <v>-1275202</v>
      </c>
      <c r="N14" s="20">
        <v>-3807966</v>
      </c>
      <c r="O14" s="20"/>
      <c r="P14" s="20"/>
      <c r="Q14" s="20"/>
      <c r="R14" s="20"/>
      <c r="S14" s="20"/>
      <c r="T14" s="20"/>
      <c r="U14" s="20"/>
      <c r="V14" s="20"/>
      <c r="W14" s="20">
        <v>-7457945</v>
      </c>
      <c r="X14" s="20">
        <v>-4339506</v>
      </c>
      <c r="Y14" s="20">
        <v>-3118439</v>
      </c>
      <c r="Z14" s="21">
        <v>71.8616128195237</v>
      </c>
      <c r="AA14" s="22">
        <v>-8679012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-11485106</v>
      </c>
      <c r="D17" s="26">
        <f>SUM(D6:D16)</f>
        <v>0</v>
      </c>
      <c r="E17" s="27">
        <f t="shared" si="0"/>
        <v>49349477</v>
      </c>
      <c r="F17" s="28">
        <f t="shared" si="0"/>
        <v>49349477</v>
      </c>
      <c r="G17" s="28">
        <f t="shared" si="0"/>
        <v>5336753</v>
      </c>
      <c r="H17" s="28">
        <f t="shared" si="0"/>
        <v>-1287246</v>
      </c>
      <c r="I17" s="28">
        <f t="shared" si="0"/>
        <v>-1269907</v>
      </c>
      <c r="J17" s="28">
        <f t="shared" si="0"/>
        <v>2779600</v>
      </c>
      <c r="K17" s="28">
        <f t="shared" si="0"/>
        <v>1801838</v>
      </c>
      <c r="L17" s="28">
        <f t="shared" si="0"/>
        <v>-1333027</v>
      </c>
      <c r="M17" s="28">
        <f t="shared" si="0"/>
        <v>2299614</v>
      </c>
      <c r="N17" s="28">
        <f t="shared" si="0"/>
        <v>2768425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5548025</v>
      </c>
      <c r="X17" s="28">
        <f t="shared" si="0"/>
        <v>24674742</v>
      </c>
      <c r="Y17" s="28">
        <f t="shared" si="0"/>
        <v>-19126717</v>
      </c>
      <c r="Z17" s="29">
        <f>+IF(X17&lt;&gt;0,+(Y17/X17)*100,0)</f>
        <v>-77.515367739204734</v>
      </c>
      <c r="AA17" s="30">
        <f>SUM(AA6:AA16)</f>
        <v>49349477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372010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-61314648</v>
      </c>
      <c r="F26" s="20">
        <v>-61314648</v>
      </c>
      <c r="G26" s="20">
        <v>-1760712</v>
      </c>
      <c r="H26" s="20">
        <v>-2660159</v>
      </c>
      <c r="I26" s="20">
        <v>-1745990</v>
      </c>
      <c r="J26" s="20">
        <v>-6166861</v>
      </c>
      <c r="K26" s="20">
        <v>-94149</v>
      </c>
      <c r="L26" s="20">
        <v>-2170362</v>
      </c>
      <c r="M26" s="20">
        <v>-6834540</v>
      </c>
      <c r="N26" s="20">
        <v>-9099051</v>
      </c>
      <c r="O26" s="20"/>
      <c r="P26" s="20"/>
      <c r="Q26" s="20"/>
      <c r="R26" s="20"/>
      <c r="S26" s="20"/>
      <c r="T26" s="20"/>
      <c r="U26" s="20"/>
      <c r="V26" s="20"/>
      <c r="W26" s="20">
        <v>-15265912</v>
      </c>
      <c r="X26" s="20">
        <v>-30657324</v>
      </c>
      <c r="Y26" s="20">
        <v>15391412</v>
      </c>
      <c r="Z26" s="21">
        <v>-50.204681922009897</v>
      </c>
      <c r="AA26" s="22">
        <v>-61314648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372010</v>
      </c>
      <c r="D27" s="26">
        <f>SUM(D21:D26)</f>
        <v>0</v>
      </c>
      <c r="E27" s="27">
        <f t="shared" si="1"/>
        <v>-61314648</v>
      </c>
      <c r="F27" s="28">
        <f t="shared" si="1"/>
        <v>-61314648</v>
      </c>
      <c r="G27" s="28">
        <f t="shared" si="1"/>
        <v>-1760712</v>
      </c>
      <c r="H27" s="28">
        <f t="shared" si="1"/>
        <v>-2660159</v>
      </c>
      <c r="I27" s="28">
        <f t="shared" si="1"/>
        <v>-1745990</v>
      </c>
      <c r="J27" s="28">
        <f t="shared" si="1"/>
        <v>-6166861</v>
      </c>
      <c r="K27" s="28">
        <f t="shared" si="1"/>
        <v>-94149</v>
      </c>
      <c r="L27" s="28">
        <f t="shared" si="1"/>
        <v>-2170362</v>
      </c>
      <c r="M27" s="28">
        <f t="shared" si="1"/>
        <v>-6834540</v>
      </c>
      <c r="N27" s="28">
        <f t="shared" si="1"/>
        <v>-9099051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-15265912</v>
      </c>
      <c r="X27" s="28">
        <f t="shared" si="1"/>
        <v>-30657324</v>
      </c>
      <c r="Y27" s="28">
        <f t="shared" si="1"/>
        <v>15391412</v>
      </c>
      <c r="Z27" s="29">
        <f>+IF(X27&lt;&gt;0,+(Y27/X27)*100,0)</f>
        <v>-50.204681922009897</v>
      </c>
      <c r="AA27" s="30">
        <f>SUM(AA21:AA26)</f>
        <v>-61314648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-11113096</v>
      </c>
      <c r="D38" s="32">
        <f>+D17+D27+D36</f>
        <v>0</v>
      </c>
      <c r="E38" s="33">
        <f t="shared" si="3"/>
        <v>-11965171</v>
      </c>
      <c r="F38" s="2">
        <f t="shared" si="3"/>
        <v>-11965171</v>
      </c>
      <c r="G38" s="2">
        <f t="shared" si="3"/>
        <v>3576041</v>
      </c>
      <c r="H38" s="2">
        <f t="shared" si="3"/>
        <v>-3947405</v>
      </c>
      <c r="I38" s="2">
        <f t="shared" si="3"/>
        <v>-3015897</v>
      </c>
      <c r="J38" s="2">
        <f t="shared" si="3"/>
        <v>-3387261</v>
      </c>
      <c r="K38" s="2">
        <f t="shared" si="3"/>
        <v>1707689</v>
      </c>
      <c r="L38" s="2">
        <f t="shared" si="3"/>
        <v>-3503389</v>
      </c>
      <c r="M38" s="2">
        <f t="shared" si="3"/>
        <v>-4534926</v>
      </c>
      <c r="N38" s="2">
        <f t="shared" si="3"/>
        <v>-6330626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-9717887</v>
      </c>
      <c r="X38" s="2">
        <f t="shared" si="3"/>
        <v>-5982582</v>
      </c>
      <c r="Y38" s="2">
        <f t="shared" si="3"/>
        <v>-3735305</v>
      </c>
      <c r="Z38" s="34">
        <f>+IF(X38&lt;&gt;0,+(Y38/X38)*100,0)</f>
        <v>62.436336016790072</v>
      </c>
      <c r="AA38" s="35">
        <f>+AA17+AA27+AA36</f>
        <v>-11965171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3576041</v>
      </c>
      <c r="I39" s="2">
        <f>+H40+I60</f>
        <v>-371364</v>
      </c>
      <c r="J39" s="2">
        <f>+G39</f>
        <v>0</v>
      </c>
      <c r="K39" s="2">
        <f>+I40+K60</f>
        <v>-3387261</v>
      </c>
      <c r="L39" s="2">
        <f>+K40+L60</f>
        <v>-1679572</v>
      </c>
      <c r="M39" s="2">
        <f>+L40+M60</f>
        <v>-5182961</v>
      </c>
      <c r="N39" s="2">
        <f>+K39</f>
        <v>-3387261</v>
      </c>
      <c r="O39" s="2">
        <f>+M40+O60</f>
        <v>-9717887</v>
      </c>
      <c r="P39" s="2">
        <f>+O40+P60</f>
        <v>-9717887</v>
      </c>
      <c r="Q39" s="2">
        <f>+P40+Q60</f>
        <v>-9717887</v>
      </c>
      <c r="R39" s="2">
        <f>+O39</f>
        <v>-9717887</v>
      </c>
      <c r="S39" s="2">
        <f>+Q40+S60</f>
        <v>-9717887</v>
      </c>
      <c r="T39" s="2">
        <f>+S40+T60</f>
        <v>-9717887</v>
      </c>
      <c r="U39" s="2">
        <f>+T40+U60</f>
        <v>-9717887</v>
      </c>
      <c r="V39" s="2">
        <f>+S39</f>
        <v>-9717887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-11113096</v>
      </c>
      <c r="D40" s="43">
        <f t="shared" ref="D40:AA40" si="4">+D38+D39</f>
        <v>0</v>
      </c>
      <c r="E40" s="44">
        <f t="shared" si="4"/>
        <v>-11965171</v>
      </c>
      <c r="F40" s="45">
        <f t="shared" si="4"/>
        <v>-11965171</v>
      </c>
      <c r="G40" s="45">
        <f t="shared" si="4"/>
        <v>3576041</v>
      </c>
      <c r="H40" s="45">
        <f t="shared" si="4"/>
        <v>-371364</v>
      </c>
      <c r="I40" s="45">
        <f t="shared" si="4"/>
        <v>-3387261</v>
      </c>
      <c r="J40" s="45">
        <f>+I40</f>
        <v>-3387261</v>
      </c>
      <c r="K40" s="45">
        <f t="shared" si="4"/>
        <v>-1679572</v>
      </c>
      <c r="L40" s="45">
        <f t="shared" si="4"/>
        <v>-5182961</v>
      </c>
      <c r="M40" s="45">
        <f t="shared" si="4"/>
        <v>-9717887</v>
      </c>
      <c r="N40" s="45">
        <f>+M40</f>
        <v>-9717887</v>
      </c>
      <c r="O40" s="45">
        <f t="shared" si="4"/>
        <v>-9717887</v>
      </c>
      <c r="P40" s="45">
        <f t="shared" si="4"/>
        <v>-9717887</v>
      </c>
      <c r="Q40" s="45">
        <f t="shared" si="4"/>
        <v>-9717887</v>
      </c>
      <c r="R40" s="45">
        <f>+Q40</f>
        <v>-9717887</v>
      </c>
      <c r="S40" s="45">
        <f t="shared" si="4"/>
        <v>-9717887</v>
      </c>
      <c r="T40" s="45">
        <f t="shared" si="4"/>
        <v>-9717887</v>
      </c>
      <c r="U40" s="45">
        <f t="shared" si="4"/>
        <v>-9717887</v>
      </c>
      <c r="V40" s="45">
        <f>+U40</f>
        <v>-9717887</v>
      </c>
      <c r="W40" s="45">
        <f>+V40</f>
        <v>-9717887</v>
      </c>
      <c r="X40" s="45">
        <f t="shared" si="4"/>
        <v>-5982582</v>
      </c>
      <c r="Y40" s="45">
        <f t="shared" si="4"/>
        <v>-3735305</v>
      </c>
      <c r="Z40" s="46">
        <f>+IF(X40&lt;&gt;0,+(Y40/X40)*100,0)</f>
        <v>62.436336016790072</v>
      </c>
      <c r="AA40" s="47">
        <f t="shared" si="4"/>
        <v>-11965171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922376</v>
      </c>
      <c r="D7" s="18"/>
      <c r="E7" s="19">
        <v>350474</v>
      </c>
      <c r="F7" s="20">
        <v>350474</v>
      </c>
      <c r="G7" s="20">
        <v>79165</v>
      </c>
      <c r="H7" s="20">
        <v>55897</v>
      </c>
      <c r="I7" s="20">
        <v>121614</v>
      </c>
      <c r="J7" s="20">
        <v>256676</v>
      </c>
      <c r="K7" s="20">
        <v>86959</v>
      </c>
      <c r="L7" s="20">
        <v>96635</v>
      </c>
      <c r="M7" s="20">
        <v>56923</v>
      </c>
      <c r="N7" s="20">
        <v>240517</v>
      </c>
      <c r="O7" s="20"/>
      <c r="P7" s="20"/>
      <c r="Q7" s="20"/>
      <c r="R7" s="20"/>
      <c r="S7" s="20"/>
      <c r="T7" s="20"/>
      <c r="U7" s="20"/>
      <c r="V7" s="20"/>
      <c r="W7" s="20">
        <v>497193</v>
      </c>
      <c r="X7" s="20">
        <v>175236</v>
      </c>
      <c r="Y7" s="20">
        <v>321957</v>
      </c>
      <c r="Z7" s="21">
        <v>183.72765870026706</v>
      </c>
      <c r="AA7" s="22">
        <v>350474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178628</v>
      </c>
      <c r="F11" s="20">
        <v>178628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89310</v>
      </c>
      <c r="Y11" s="20">
        <v>-89310</v>
      </c>
      <c r="Z11" s="21">
        <v>-100</v>
      </c>
      <c r="AA11" s="22">
        <v>178628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-710818</v>
      </c>
      <c r="F14" s="20">
        <v>-710818</v>
      </c>
      <c r="G14" s="20"/>
      <c r="H14" s="20"/>
      <c r="I14" s="20">
        <v>-47321</v>
      </c>
      <c r="J14" s="20">
        <v>-47321</v>
      </c>
      <c r="K14" s="20">
        <v>-80269</v>
      </c>
      <c r="L14" s="20">
        <v>-83388</v>
      </c>
      <c r="M14" s="20">
        <v>-91933</v>
      </c>
      <c r="N14" s="20">
        <v>-255590</v>
      </c>
      <c r="O14" s="20"/>
      <c r="P14" s="20"/>
      <c r="Q14" s="20"/>
      <c r="R14" s="20"/>
      <c r="S14" s="20"/>
      <c r="T14" s="20"/>
      <c r="U14" s="20"/>
      <c r="V14" s="20"/>
      <c r="W14" s="20">
        <v>-302911</v>
      </c>
      <c r="X14" s="20">
        <v>-355404</v>
      </c>
      <c r="Y14" s="20">
        <v>52493</v>
      </c>
      <c r="Z14" s="21">
        <v>-14.769951942015282</v>
      </c>
      <c r="AA14" s="22">
        <v>-710818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922376</v>
      </c>
      <c r="D17" s="26">
        <f>SUM(D6:D16)</f>
        <v>0</v>
      </c>
      <c r="E17" s="27">
        <f t="shared" si="0"/>
        <v>-181716</v>
      </c>
      <c r="F17" s="28">
        <f t="shared" si="0"/>
        <v>-181716</v>
      </c>
      <c r="G17" s="28">
        <f t="shared" si="0"/>
        <v>79165</v>
      </c>
      <c r="H17" s="28">
        <f t="shared" si="0"/>
        <v>55897</v>
      </c>
      <c r="I17" s="28">
        <f t="shared" si="0"/>
        <v>74293</v>
      </c>
      <c r="J17" s="28">
        <f t="shared" si="0"/>
        <v>209355</v>
      </c>
      <c r="K17" s="28">
        <f t="shared" si="0"/>
        <v>6690</v>
      </c>
      <c r="L17" s="28">
        <f t="shared" si="0"/>
        <v>13247</v>
      </c>
      <c r="M17" s="28">
        <f t="shared" si="0"/>
        <v>-35010</v>
      </c>
      <c r="N17" s="28">
        <f t="shared" si="0"/>
        <v>-15073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194282</v>
      </c>
      <c r="X17" s="28">
        <f t="shared" si="0"/>
        <v>-90858</v>
      </c>
      <c r="Y17" s="28">
        <f t="shared" si="0"/>
        <v>285140</v>
      </c>
      <c r="Z17" s="29">
        <f>+IF(X17&lt;&gt;0,+(Y17/X17)*100,0)</f>
        <v>-313.83037266944018</v>
      </c>
      <c r="AA17" s="30">
        <f>SUM(AA6:AA16)</f>
        <v>-181716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-925000</v>
      </c>
      <c r="F26" s="20">
        <v>-925000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-462498</v>
      </c>
      <c r="Y26" s="20">
        <v>462498</v>
      </c>
      <c r="Z26" s="21">
        <v>-100</v>
      </c>
      <c r="AA26" s="22">
        <v>-925000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-925000</v>
      </c>
      <c r="F27" s="28">
        <f t="shared" si="1"/>
        <v>-925000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-462498</v>
      </c>
      <c r="Y27" s="28">
        <f t="shared" si="1"/>
        <v>462498</v>
      </c>
      <c r="Z27" s="29">
        <f>+IF(X27&lt;&gt;0,+(Y27/X27)*100,0)</f>
        <v>-100</v>
      </c>
      <c r="AA27" s="30">
        <f>SUM(AA21:AA26)</f>
        <v>-925000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922376</v>
      </c>
      <c r="D38" s="32">
        <f>+D17+D27+D36</f>
        <v>0</v>
      </c>
      <c r="E38" s="33">
        <f t="shared" si="3"/>
        <v>-1106716</v>
      </c>
      <c r="F38" s="2">
        <f t="shared" si="3"/>
        <v>-1106716</v>
      </c>
      <c r="G38" s="2">
        <f t="shared" si="3"/>
        <v>79165</v>
      </c>
      <c r="H38" s="2">
        <f t="shared" si="3"/>
        <v>55897</v>
      </c>
      <c r="I38" s="2">
        <f t="shared" si="3"/>
        <v>74293</v>
      </c>
      <c r="J38" s="2">
        <f t="shared" si="3"/>
        <v>209355</v>
      </c>
      <c r="K38" s="2">
        <f t="shared" si="3"/>
        <v>6690</v>
      </c>
      <c r="L38" s="2">
        <f t="shared" si="3"/>
        <v>13247</v>
      </c>
      <c r="M38" s="2">
        <f t="shared" si="3"/>
        <v>-35010</v>
      </c>
      <c r="N38" s="2">
        <f t="shared" si="3"/>
        <v>-15073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194282</v>
      </c>
      <c r="X38" s="2">
        <f t="shared" si="3"/>
        <v>-553356</v>
      </c>
      <c r="Y38" s="2">
        <f t="shared" si="3"/>
        <v>747638</v>
      </c>
      <c r="Z38" s="34">
        <f>+IF(X38&lt;&gt;0,+(Y38/X38)*100,0)</f>
        <v>-135.10976658787473</v>
      </c>
      <c r="AA38" s="35">
        <f>+AA17+AA27+AA36</f>
        <v>-1106716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79165</v>
      </c>
      <c r="I39" s="2">
        <f>+H40+I60</f>
        <v>135062</v>
      </c>
      <c r="J39" s="2">
        <f>+G39</f>
        <v>0</v>
      </c>
      <c r="K39" s="2">
        <f>+I40+K60</f>
        <v>209355</v>
      </c>
      <c r="L39" s="2">
        <f>+K40+L60</f>
        <v>216045</v>
      </c>
      <c r="M39" s="2">
        <f>+L40+M60</f>
        <v>229292</v>
      </c>
      <c r="N39" s="2">
        <f>+K39</f>
        <v>209355</v>
      </c>
      <c r="O39" s="2">
        <f>+M40+O60</f>
        <v>194282</v>
      </c>
      <c r="P39" s="2">
        <f>+O40+P60</f>
        <v>194282</v>
      </c>
      <c r="Q39" s="2">
        <f>+P40+Q60</f>
        <v>194282</v>
      </c>
      <c r="R39" s="2">
        <f>+O39</f>
        <v>194282</v>
      </c>
      <c r="S39" s="2">
        <f>+Q40+S60</f>
        <v>194282</v>
      </c>
      <c r="T39" s="2">
        <f>+S40+T60</f>
        <v>194282</v>
      </c>
      <c r="U39" s="2">
        <f>+T40+U60</f>
        <v>194282</v>
      </c>
      <c r="V39" s="2">
        <f>+S39</f>
        <v>194282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922376</v>
      </c>
      <c r="D40" s="43">
        <f t="shared" ref="D40:AA40" si="4">+D38+D39</f>
        <v>0</v>
      </c>
      <c r="E40" s="44">
        <f t="shared" si="4"/>
        <v>-1106716</v>
      </c>
      <c r="F40" s="45">
        <f t="shared" si="4"/>
        <v>-1106716</v>
      </c>
      <c r="G40" s="45">
        <f t="shared" si="4"/>
        <v>79165</v>
      </c>
      <c r="H40" s="45">
        <f t="shared" si="4"/>
        <v>135062</v>
      </c>
      <c r="I40" s="45">
        <f t="shared" si="4"/>
        <v>209355</v>
      </c>
      <c r="J40" s="45">
        <f>+I40</f>
        <v>209355</v>
      </c>
      <c r="K40" s="45">
        <f t="shared" si="4"/>
        <v>216045</v>
      </c>
      <c r="L40" s="45">
        <f t="shared" si="4"/>
        <v>229292</v>
      </c>
      <c r="M40" s="45">
        <f t="shared" si="4"/>
        <v>194282</v>
      </c>
      <c r="N40" s="45">
        <f>+M40</f>
        <v>194282</v>
      </c>
      <c r="O40" s="45">
        <f t="shared" si="4"/>
        <v>194282</v>
      </c>
      <c r="P40" s="45">
        <f t="shared" si="4"/>
        <v>194282</v>
      </c>
      <c r="Q40" s="45">
        <f t="shared" si="4"/>
        <v>194282</v>
      </c>
      <c r="R40" s="45">
        <f>+Q40</f>
        <v>194282</v>
      </c>
      <c r="S40" s="45">
        <f t="shared" si="4"/>
        <v>194282</v>
      </c>
      <c r="T40" s="45">
        <f t="shared" si="4"/>
        <v>194282</v>
      </c>
      <c r="U40" s="45">
        <f t="shared" si="4"/>
        <v>194282</v>
      </c>
      <c r="V40" s="45">
        <f>+U40</f>
        <v>194282</v>
      </c>
      <c r="W40" s="45">
        <f>+V40</f>
        <v>194282</v>
      </c>
      <c r="X40" s="45">
        <f t="shared" si="4"/>
        <v>-553356</v>
      </c>
      <c r="Y40" s="45">
        <f t="shared" si="4"/>
        <v>747638</v>
      </c>
      <c r="Z40" s="46">
        <f>+IF(X40&lt;&gt;0,+(Y40/X40)*100,0)</f>
        <v>-135.10976658787473</v>
      </c>
      <c r="AA40" s="47">
        <f t="shared" si="4"/>
        <v>-1106716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3701317</v>
      </c>
      <c r="F7" s="20">
        <v>3701317</v>
      </c>
      <c r="G7" s="20">
        <v>60831</v>
      </c>
      <c r="H7" s="20">
        <v>278347</v>
      </c>
      <c r="I7" s="20">
        <v>229970</v>
      </c>
      <c r="J7" s="20">
        <v>569148</v>
      </c>
      <c r="K7" s="20">
        <v>266464</v>
      </c>
      <c r="L7" s="20">
        <v>276827</v>
      </c>
      <c r="M7" s="20">
        <v>289510</v>
      </c>
      <c r="N7" s="20">
        <v>832801</v>
      </c>
      <c r="O7" s="20"/>
      <c r="P7" s="20"/>
      <c r="Q7" s="20"/>
      <c r="R7" s="20"/>
      <c r="S7" s="20"/>
      <c r="T7" s="20"/>
      <c r="U7" s="20"/>
      <c r="V7" s="20"/>
      <c r="W7" s="20">
        <v>1401949</v>
      </c>
      <c r="X7" s="20">
        <v>1850658</v>
      </c>
      <c r="Y7" s="20">
        <v>-448709</v>
      </c>
      <c r="Z7" s="21">
        <v>-24.245916857679809</v>
      </c>
      <c r="AA7" s="22">
        <v>3701317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6569200</v>
      </c>
      <c r="F9" s="20">
        <v>6569200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3284598</v>
      </c>
      <c r="Y9" s="20">
        <v>-3284598</v>
      </c>
      <c r="Z9" s="21">
        <v>-100</v>
      </c>
      <c r="AA9" s="22">
        <v>6569200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8847000</v>
      </c>
      <c r="F10" s="20">
        <v>8847000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4423500</v>
      </c>
      <c r="Y10" s="20">
        <v>-4423500</v>
      </c>
      <c r="Z10" s="21">
        <v>-100</v>
      </c>
      <c r="AA10" s="22">
        <v>8847000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-3208818</v>
      </c>
      <c r="F14" s="20">
        <v>-3208818</v>
      </c>
      <c r="G14" s="20">
        <v>-9016</v>
      </c>
      <c r="H14" s="20">
        <v>-67236</v>
      </c>
      <c r="I14" s="20">
        <v>-59551</v>
      </c>
      <c r="J14" s="20">
        <v>-135803</v>
      </c>
      <c r="K14" s="20">
        <v>-130583</v>
      </c>
      <c r="L14" s="20">
        <v>-306207</v>
      </c>
      <c r="M14" s="20">
        <v>-493011</v>
      </c>
      <c r="N14" s="20">
        <v>-929801</v>
      </c>
      <c r="O14" s="20"/>
      <c r="P14" s="20"/>
      <c r="Q14" s="20"/>
      <c r="R14" s="20"/>
      <c r="S14" s="20"/>
      <c r="T14" s="20"/>
      <c r="U14" s="20"/>
      <c r="V14" s="20"/>
      <c r="W14" s="20">
        <v>-1065604</v>
      </c>
      <c r="X14" s="20">
        <v>-1604412</v>
      </c>
      <c r="Y14" s="20">
        <v>538808</v>
      </c>
      <c r="Z14" s="21">
        <v>-33.582895166578162</v>
      </c>
      <c r="AA14" s="22">
        <v>-3208818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15908699</v>
      </c>
      <c r="F17" s="28">
        <f t="shared" si="0"/>
        <v>15908699</v>
      </c>
      <c r="G17" s="28">
        <f t="shared" si="0"/>
        <v>51815</v>
      </c>
      <c r="H17" s="28">
        <f t="shared" si="0"/>
        <v>211111</v>
      </c>
      <c r="I17" s="28">
        <f t="shared" si="0"/>
        <v>170419</v>
      </c>
      <c r="J17" s="28">
        <f t="shared" si="0"/>
        <v>433345</v>
      </c>
      <c r="K17" s="28">
        <f t="shared" si="0"/>
        <v>135881</v>
      </c>
      <c r="L17" s="28">
        <f t="shared" si="0"/>
        <v>-29380</v>
      </c>
      <c r="M17" s="28">
        <f t="shared" si="0"/>
        <v>-203501</v>
      </c>
      <c r="N17" s="28">
        <f t="shared" si="0"/>
        <v>-97000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336345</v>
      </c>
      <c r="X17" s="28">
        <f t="shared" si="0"/>
        <v>7954344</v>
      </c>
      <c r="Y17" s="28">
        <f t="shared" si="0"/>
        <v>-7617999</v>
      </c>
      <c r="Z17" s="29">
        <f>+IF(X17&lt;&gt;0,+(Y17/X17)*100,0)</f>
        <v>-95.771555768772387</v>
      </c>
      <c r="AA17" s="30">
        <f>SUM(AA6:AA16)</f>
        <v>15908699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-8847000</v>
      </c>
      <c r="F26" s="20">
        <v>-8847000</v>
      </c>
      <c r="G26" s="20"/>
      <c r="H26" s="20"/>
      <c r="I26" s="20"/>
      <c r="J26" s="20"/>
      <c r="K26" s="20">
        <v>-2000000</v>
      </c>
      <c r="L26" s="20">
        <v>-2740800</v>
      </c>
      <c r="M26" s="20">
        <v>-573518</v>
      </c>
      <c r="N26" s="20">
        <v>-5314318</v>
      </c>
      <c r="O26" s="20"/>
      <c r="P26" s="20"/>
      <c r="Q26" s="20"/>
      <c r="R26" s="20"/>
      <c r="S26" s="20"/>
      <c r="T26" s="20"/>
      <c r="U26" s="20"/>
      <c r="V26" s="20"/>
      <c r="W26" s="20">
        <v>-5314318</v>
      </c>
      <c r="X26" s="20">
        <v>-4423500</v>
      </c>
      <c r="Y26" s="20">
        <v>-890818</v>
      </c>
      <c r="Z26" s="21">
        <v>20.138306770656719</v>
      </c>
      <c r="AA26" s="22">
        <v>-8847000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-8847000</v>
      </c>
      <c r="F27" s="28">
        <f t="shared" si="1"/>
        <v>-8847000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-2000000</v>
      </c>
      <c r="L27" s="28">
        <f t="shared" si="1"/>
        <v>-2740800</v>
      </c>
      <c r="M27" s="28">
        <f t="shared" si="1"/>
        <v>-573518</v>
      </c>
      <c r="N27" s="28">
        <f t="shared" si="1"/>
        <v>-5314318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-5314318</v>
      </c>
      <c r="X27" s="28">
        <f t="shared" si="1"/>
        <v>-4423500</v>
      </c>
      <c r="Y27" s="28">
        <f t="shared" si="1"/>
        <v>-890818</v>
      </c>
      <c r="Z27" s="29">
        <f>+IF(X27&lt;&gt;0,+(Y27/X27)*100,0)</f>
        <v>20.138306770656719</v>
      </c>
      <c r="AA27" s="30">
        <f>SUM(AA21:AA26)</f>
        <v>-8847000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7061699</v>
      </c>
      <c r="F38" s="2">
        <f t="shared" si="3"/>
        <v>7061699</v>
      </c>
      <c r="G38" s="2">
        <f t="shared" si="3"/>
        <v>51815</v>
      </c>
      <c r="H38" s="2">
        <f t="shared" si="3"/>
        <v>211111</v>
      </c>
      <c r="I38" s="2">
        <f t="shared" si="3"/>
        <v>170419</v>
      </c>
      <c r="J38" s="2">
        <f t="shared" si="3"/>
        <v>433345</v>
      </c>
      <c r="K38" s="2">
        <f t="shared" si="3"/>
        <v>-1864119</v>
      </c>
      <c r="L38" s="2">
        <f t="shared" si="3"/>
        <v>-2770180</v>
      </c>
      <c r="M38" s="2">
        <f t="shared" si="3"/>
        <v>-777019</v>
      </c>
      <c r="N38" s="2">
        <f t="shared" si="3"/>
        <v>-5411318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-4977973</v>
      </c>
      <c r="X38" s="2">
        <f t="shared" si="3"/>
        <v>3530844</v>
      </c>
      <c r="Y38" s="2">
        <f t="shared" si="3"/>
        <v>-8508817</v>
      </c>
      <c r="Z38" s="34">
        <f>+IF(X38&lt;&gt;0,+(Y38/X38)*100,0)</f>
        <v>-240.98535647567553</v>
      </c>
      <c r="AA38" s="35">
        <f>+AA17+AA27+AA36</f>
        <v>7061699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51815</v>
      </c>
      <c r="I39" s="2">
        <f>+H40+I60</f>
        <v>262926</v>
      </c>
      <c r="J39" s="2">
        <f>+G39</f>
        <v>0</v>
      </c>
      <c r="K39" s="2">
        <f>+I40+K60</f>
        <v>433345</v>
      </c>
      <c r="L39" s="2">
        <f>+K40+L60</f>
        <v>-1430774</v>
      </c>
      <c r="M39" s="2">
        <f>+L40+M60</f>
        <v>-4200954</v>
      </c>
      <c r="N39" s="2">
        <f>+K39</f>
        <v>433345</v>
      </c>
      <c r="O39" s="2">
        <f>+M40+O60</f>
        <v>-4977973</v>
      </c>
      <c r="P39" s="2">
        <f>+O40+P60</f>
        <v>-4977973</v>
      </c>
      <c r="Q39" s="2">
        <f>+P40+Q60</f>
        <v>-4977973</v>
      </c>
      <c r="R39" s="2">
        <f>+O39</f>
        <v>-4977973</v>
      </c>
      <c r="S39" s="2">
        <f>+Q40+S60</f>
        <v>-4977973</v>
      </c>
      <c r="T39" s="2">
        <f>+S40+T60</f>
        <v>-4977973</v>
      </c>
      <c r="U39" s="2">
        <f>+T40+U60</f>
        <v>-4977973</v>
      </c>
      <c r="V39" s="2">
        <f>+S39</f>
        <v>-4977973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7061699</v>
      </c>
      <c r="F40" s="45">
        <f t="shared" si="4"/>
        <v>7061699</v>
      </c>
      <c r="G40" s="45">
        <f t="shared" si="4"/>
        <v>51815</v>
      </c>
      <c r="H40" s="45">
        <f t="shared" si="4"/>
        <v>262926</v>
      </c>
      <c r="I40" s="45">
        <f t="shared" si="4"/>
        <v>433345</v>
      </c>
      <c r="J40" s="45">
        <f>+I40</f>
        <v>433345</v>
      </c>
      <c r="K40" s="45">
        <f t="shared" si="4"/>
        <v>-1430774</v>
      </c>
      <c r="L40" s="45">
        <f t="shared" si="4"/>
        <v>-4200954</v>
      </c>
      <c r="M40" s="45">
        <f t="shared" si="4"/>
        <v>-4977973</v>
      </c>
      <c r="N40" s="45">
        <f>+M40</f>
        <v>-4977973</v>
      </c>
      <c r="O40" s="45">
        <f t="shared" si="4"/>
        <v>-4977973</v>
      </c>
      <c r="P40" s="45">
        <f t="shared" si="4"/>
        <v>-4977973</v>
      </c>
      <c r="Q40" s="45">
        <f t="shared" si="4"/>
        <v>-4977973</v>
      </c>
      <c r="R40" s="45">
        <f>+Q40</f>
        <v>-4977973</v>
      </c>
      <c r="S40" s="45">
        <f t="shared" si="4"/>
        <v>-4977973</v>
      </c>
      <c r="T40" s="45">
        <f t="shared" si="4"/>
        <v>-4977973</v>
      </c>
      <c r="U40" s="45">
        <f t="shared" si="4"/>
        <v>-4977973</v>
      </c>
      <c r="V40" s="45">
        <f>+U40</f>
        <v>-4977973</v>
      </c>
      <c r="W40" s="45">
        <f>+V40</f>
        <v>-4977973</v>
      </c>
      <c r="X40" s="45">
        <f t="shared" si="4"/>
        <v>3530844</v>
      </c>
      <c r="Y40" s="45">
        <f t="shared" si="4"/>
        <v>-8508817</v>
      </c>
      <c r="Z40" s="46">
        <f>+IF(X40&lt;&gt;0,+(Y40/X40)*100,0)</f>
        <v>-240.98535647567553</v>
      </c>
      <c r="AA40" s="47">
        <f t="shared" si="4"/>
        <v>7061699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-11928896</v>
      </c>
      <c r="F14" s="20">
        <v>-11928896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-5964446</v>
      </c>
      <c r="Y14" s="20">
        <v>5964446</v>
      </c>
      <c r="Z14" s="21">
        <v>-100</v>
      </c>
      <c r="AA14" s="22">
        <v>-11928896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-11928896</v>
      </c>
      <c r="F17" s="28">
        <f t="shared" si="0"/>
        <v>-11928896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-5964446</v>
      </c>
      <c r="Y17" s="28">
        <f t="shared" si="0"/>
        <v>5964446</v>
      </c>
      <c r="Z17" s="29">
        <f>+IF(X17&lt;&gt;0,+(Y17/X17)*100,0)</f>
        <v>-100</v>
      </c>
      <c r="AA17" s="30">
        <f>SUM(AA6:AA16)</f>
        <v>-11928896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>
        <v>-2858021</v>
      </c>
      <c r="I26" s="20">
        <v>-3626722</v>
      </c>
      <c r="J26" s="20">
        <v>-6484743</v>
      </c>
      <c r="K26" s="20"/>
      <c r="L26" s="20">
        <v>-2912714</v>
      </c>
      <c r="M26" s="20"/>
      <c r="N26" s="20">
        <v>-2912714</v>
      </c>
      <c r="O26" s="20"/>
      <c r="P26" s="20"/>
      <c r="Q26" s="20"/>
      <c r="R26" s="20"/>
      <c r="S26" s="20"/>
      <c r="T26" s="20"/>
      <c r="U26" s="20"/>
      <c r="V26" s="20"/>
      <c r="W26" s="20">
        <v>-9397457</v>
      </c>
      <c r="X26" s="20"/>
      <c r="Y26" s="20">
        <v>-9397457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-2858021</v>
      </c>
      <c r="I27" s="28">
        <f t="shared" si="1"/>
        <v>-3626722</v>
      </c>
      <c r="J27" s="28">
        <f t="shared" si="1"/>
        <v>-6484743</v>
      </c>
      <c r="K27" s="28">
        <f t="shared" si="1"/>
        <v>0</v>
      </c>
      <c r="L27" s="28">
        <f t="shared" si="1"/>
        <v>-2912714</v>
      </c>
      <c r="M27" s="28">
        <f t="shared" si="1"/>
        <v>0</v>
      </c>
      <c r="N27" s="28">
        <f t="shared" si="1"/>
        <v>-2912714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-9397457</v>
      </c>
      <c r="X27" s="28">
        <f t="shared" si="1"/>
        <v>0</v>
      </c>
      <c r="Y27" s="28">
        <f t="shared" si="1"/>
        <v>-9397457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-11928896</v>
      </c>
      <c r="F38" s="2">
        <f t="shared" si="3"/>
        <v>-11928896</v>
      </c>
      <c r="G38" s="2">
        <f t="shared" si="3"/>
        <v>0</v>
      </c>
      <c r="H38" s="2">
        <f t="shared" si="3"/>
        <v>-2858021</v>
      </c>
      <c r="I38" s="2">
        <f t="shared" si="3"/>
        <v>-3626722</v>
      </c>
      <c r="J38" s="2">
        <f t="shared" si="3"/>
        <v>-6484743</v>
      </c>
      <c r="K38" s="2">
        <f t="shared" si="3"/>
        <v>0</v>
      </c>
      <c r="L38" s="2">
        <f t="shared" si="3"/>
        <v>-2912714</v>
      </c>
      <c r="M38" s="2">
        <f t="shared" si="3"/>
        <v>0</v>
      </c>
      <c r="N38" s="2">
        <f t="shared" si="3"/>
        <v>-2912714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-9397457</v>
      </c>
      <c r="X38" s="2">
        <f t="shared" si="3"/>
        <v>-5964446</v>
      </c>
      <c r="Y38" s="2">
        <f t="shared" si="3"/>
        <v>-3433011</v>
      </c>
      <c r="Z38" s="34">
        <f>+IF(X38&lt;&gt;0,+(Y38/X38)*100,0)</f>
        <v>57.557919042271486</v>
      </c>
      <c r="AA38" s="35">
        <f>+AA17+AA27+AA36</f>
        <v>-11928896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-2858021</v>
      </c>
      <c r="J39" s="2">
        <f>+G39</f>
        <v>0</v>
      </c>
      <c r="K39" s="2">
        <f>+I40+K60</f>
        <v>-6484743</v>
      </c>
      <c r="L39" s="2">
        <f>+K40+L60</f>
        <v>-6484743</v>
      </c>
      <c r="M39" s="2">
        <f>+L40+M60</f>
        <v>-9397457</v>
      </c>
      <c r="N39" s="2">
        <f>+K39</f>
        <v>-6484743</v>
      </c>
      <c r="O39" s="2">
        <f>+M40+O60</f>
        <v>-9397457</v>
      </c>
      <c r="P39" s="2">
        <f>+O40+P60</f>
        <v>-9397457</v>
      </c>
      <c r="Q39" s="2">
        <f>+P40+Q60</f>
        <v>-9397457</v>
      </c>
      <c r="R39" s="2">
        <f>+O39</f>
        <v>-9397457</v>
      </c>
      <c r="S39" s="2">
        <f>+Q40+S60</f>
        <v>-9397457</v>
      </c>
      <c r="T39" s="2">
        <f>+S40+T60</f>
        <v>-9397457</v>
      </c>
      <c r="U39" s="2">
        <f>+T40+U60</f>
        <v>-9397457</v>
      </c>
      <c r="V39" s="2">
        <f>+S39</f>
        <v>-9397457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-11928896</v>
      </c>
      <c r="F40" s="45">
        <f t="shared" si="4"/>
        <v>-11928896</v>
      </c>
      <c r="G40" s="45">
        <f t="shared" si="4"/>
        <v>0</v>
      </c>
      <c r="H40" s="45">
        <f t="shared" si="4"/>
        <v>-2858021</v>
      </c>
      <c r="I40" s="45">
        <f t="shared" si="4"/>
        <v>-6484743</v>
      </c>
      <c r="J40" s="45">
        <f>+I40</f>
        <v>-6484743</v>
      </c>
      <c r="K40" s="45">
        <f t="shared" si="4"/>
        <v>-6484743</v>
      </c>
      <c r="L40" s="45">
        <f t="shared" si="4"/>
        <v>-9397457</v>
      </c>
      <c r="M40" s="45">
        <f t="shared" si="4"/>
        <v>-9397457</v>
      </c>
      <c r="N40" s="45">
        <f>+M40</f>
        <v>-9397457</v>
      </c>
      <c r="O40" s="45">
        <f t="shared" si="4"/>
        <v>-9397457</v>
      </c>
      <c r="P40" s="45">
        <f t="shared" si="4"/>
        <v>-9397457</v>
      </c>
      <c r="Q40" s="45">
        <f t="shared" si="4"/>
        <v>-9397457</v>
      </c>
      <c r="R40" s="45">
        <f>+Q40</f>
        <v>-9397457</v>
      </c>
      <c r="S40" s="45">
        <f t="shared" si="4"/>
        <v>-9397457</v>
      </c>
      <c r="T40" s="45">
        <f t="shared" si="4"/>
        <v>-9397457</v>
      </c>
      <c r="U40" s="45">
        <f t="shared" si="4"/>
        <v>-9397457</v>
      </c>
      <c r="V40" s="45">
        <f>+U40</f>
        <v>-9397457</v>
      </c>
      <c r="W40" s="45">
        <f>+V40</f>
        <v>-9397457</v>
      </c>
      <c r="X40" s="45">
        <f t="shared" si="4"/>
        <v>-5964446</v>
      </c>
      <c r="Y40" s="45">
        <f t="shared" si="4"/>
        <v>-3433011</v>
      </c>
      <c r="Z40" s="46">
        <f>+IF(X40&lt;&gt;0,+(Y40/X40)*100,0)</f>
        <v>57.557919042271486</v>
      </c>
      <c r="AA40" s="47">
        <f t="shared" si="4"/>
        <v>-11928896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6133699</v>
      </c>
      <c r="D7" s="18"/>
      <c r="E7" s="19">
        <v>10802890</v>
      </c>
      <c r="F7" s="20">
        <v>10802890</v>
      </c>
      <c r="G7" s="20">
        <v>465104</v>
      </c>
      <c r="H7" s="20">
        <v>434196</v>
      </c>
      <c r="I7" s="20">
        <v>493530</v>
      </c>
      <c r="J7" s="20">
        <v>1392830</v>
      </c>
      <c r="K7" s="20">
        <v>385664</v>
      </c>
      <c r="L7" s="20">
        <v>375480</v>
      </c>
      <c r="M7" s="20">
        <v>375352</v>
      </c>
      <c r="N7" s="20">
        <v>1136496</v>
      </c>
      <c r="O7" s="20"/>
      <c r="P7" s="20"/>
      <c r="Q7" s="20"/>
      <c r="R7" s="20"/>
      <c r="S7" s="20"/>
      <c r="T7" s="20"/>
      <c r="U7" s="20"/>
      <c r="V7" s="20"/>
      <c r="W7" s="20">
        <v>2529326</v>
      </c>
      <c r="X7" s="20">
        <v>5480648</v>
      </c>
      <c r="Y7" s="20">
        <v>-2951322</v>
      </c>
      <c r="Z7" s="21">
        <v>-53.849873226669544</v>
      </c>
      <c r="AA7" s="22">
        <v>10802890</v>
      </c>
    </row>
    <row r="8" spans="1:27" x14ac:dyDescent="0.25">
      <c r="A8" s="23" t="s">
        <v>36</v>
      </c>
      <c r="B8" s="17" t="s">
        <v>32</v>
      </c>
      <c r="C8" s="18">
        <v>788</v>
      </c>
      <c r="D8" s="18"/>
      <c r="E8" s="19">
        <v>6400</v>
      </c>
      <c r="F8" s="20">
        <v>6400</v>
      </c>
      <c r="G8" s="20"/>
      <c r="H8" s="20">
        <v>1779</v>
      </c>
      <c r="I8" s="20"/>
      <c r="J8" s="20">
        <v>1779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1779</v>
      </c>
      <c r="X8" s="20">
        <v>4501</v>
      </c>
      <c r="Y8" s="20">
        <v>-2722</v>
      </c>
      <c r="Z8" s="21">
        <v>-60.475449900022213</v>
      </c>
      <c r="AA8" s="22">
        <v>6400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2500000</v>
      </c>
      <c r="D10" s="18"/>
      <c r="E10" s="19">
        <v>15000000</v>
      </c>
      <c r="F10" s="20">
        <v>15000000</v>
      </c>
      <c r="G10" s="20">
        <v>3500000</v>
      </c>
      <c r="H10" s="20"/>
      <c r="I10" s="20"/>
      <c r="J10" s="20">
        <v>3500000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3500000</v>
      </c>
      <c r="X10" s="20">
        <v>14700000</v>
      </c>
      <c r="Y10" s="20">
        <v>-11200000</v>
      </c>
      <c r="Z10" s="21">
        <v>-76.19047619047619</v>
      </c>
      <c r="AA10" s="22">
        <v>15000000</v>
      </c>
    </row>
    <row r="11" spans="1:27" x14ac:dyDescent="0.25">
      <c r="A11" s="23" t="s">
        <v>39</v>
      </c>
      <c r="B11" s="17" t="s">
        <v>32</v>
      </c>
      <c r="C11" s="18">
        <v>116275</v>
      </c>
      <c r="D11" s="18"/>
      <c r="E11" s="19">
        <v>3309180</v>
      </c>
      <c r="F11" s="20">
        <v>3309180</v>
      </c>
      <c r="G11" s="20">
        <v>22933</v>
      </c>
      <c r="H11" s="20">
        <v>11767</v>
      </c>
      <c r="I11" s="20">
        <v>9150</v>
      </c>
      <c r="J11" s="20">
        <v>43850</v>
      </c>
      <c r="K11" s="20">
        <v>5632</v>
      </c>
      <c r="L11" s="20">
        <v>9589</v>
      </c>
      <c r="M11" s="20">
        <v>6784</v>
      </c>
      <c r="N11" s="20">
        <v>22005</v>
      </c>
      <c r="O11" s="20"/>
      <c r="P11" s="20"/>
      <c r="Q11" s="20"/>
      <c r="R11" s="20"/>
      <c r="S11" s="20"/>
      <c r="T11" s="20"/>
      <c r="U11" s="20"/>
      <c r="V11" s="20"/>
      <c r="W11" s="20">
        <v>65855</v>
      </c>
      <c r="X11" s="20">
        <v>1594844</v>
      </c>
      <c r="Y11" s="20">
        <v>-1528989</v>
      </c>
      <c r="Z11" s="21">
        <v>-95.870756011246243</v>
      </c>
      <c r="AA11" s="22">
        <v>3309180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-1338314</v>
      </c>
      <c r="D14" s="18"/>
      <c r="E14" s="19">
        <v>-7014600</v>
      </c>
      <c r="F14" s="20">
        <v>-7014600</v>
      </c>
      <c r="G14" s="20"/>
      <c r="H14" s="20">
        <v>-20569</v>
      </c>
      <c r="I14" s="20">
        <v>-71005</v>
      </c>
      <c r="J14" s="20">
        <v>-91574</v>
      </c>
      <c r="K14" s="20">
        <v>-26042</v>
      </c>
      <c r="L14" s="20">
        <v>-39207</v>
      </c>
      <c r="M14" s="20">
        <v>-106860</v>
      </c>
      <c r="N14" s="20">
        <v>-172109</v>
      </c>
      <c r="O14" s="20"/>
      <c r="P14" s="20"/>
      <c r="Q14" s="20"/>
      <c r="R14" s="20"/>
      <c r="S14" s="20"/>
      <c r="T14" s="20"/>
      <c r="U14" s="20"/>
      <c r="V14" s="20"/>
      <c r="W14" s="20">
        <v>-263683</v>
      </c>
      <c r="X14" s="20">
        <v>-3156796</v>
      </c>
      <c r="Y14" s="20">
        <v>2893113</v>
      </c>
      <c r="Z14" s="21">
        <v>-91.647132092159268</v>
      </c>
      <c r="AA14" s="22">
        <v>-7014600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7412448</v>
      </c>
      <c r="D17" s="26">
        <f>SUM(D6:D16)</f>
        <v>0</v>
      </c>
      <c r="E17" s="27">
        <f t="shared" si="0"/>
        <v>22103870</v>
      </c>
      <c r="F17" s="28">
        <f t="shared" si="0"/>
        <v>22103870</v>
      </c>
      <c r="G17" s="28">
        <f t="shared" si="0"/>
        <v>3988037</v>
      </c>
      <c r="H17" s="28">
        <f t="shared" si="0"/>
        <v>427173</v>
      </c>
      <c r="I17" s="28">
        <f t="shared" si="0"/>
        <v>431675</v>
      </c>
      <c r="J17" s="28">
        <f t="shared" si="0"/>
        <v>4846885</v>
      </c>
      <c r="K17" s="28">
        <f t="shared" si="0"/>
        <v>365254</v>
      </c>
      <c r="L17" s="28">
        <f t="shared" si="0"/>
        <v>345862</v>
      </c>
      <c r="M17" s="28">
        <f t="shared" si="0"/>
        <v>275276</v>
      </c>
      <c r="N17" s="28">
        <f t="shared" si="0"/>
        <v>986392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5833277</v>
      </c>
      <c r="X17" s="28">
        <f t="shared" si="0"/>
        <v>18623197</v>
      </c>
      <c r="Y17" s="28">
        <f t="shared" si="0"/>
        <v>-12789920</v>
      </c>
      <c r="Z17" s="29">
        <f>+IF(X17&lt;&gt;0,+(Y17/X17)*100,0)</f>
        <v>-68.677359746556945</v>
      </c>
      <c r="AA17" s="30">
        <f>SUM(AA6:AA16)</f>
        <v>22103870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-1396678</v>
      </c>
      <c r="D26" s="18"/>
      <c r="E26" s="19">
        <v>-12432650</v>
      </c>
      <c r="F26" s="20">
        <v>-12432650</v>
      </c>
      <c r="G26" s="20">
        <v>-326057</v>
      </c>
      <c r="H26" s="20">
        <v>-1889277</v>
      </c>
      <c r="I26" s="20">
        <v>-489919</v>
      </c>
      <c r="J26" s="20">
        <v>-2705253</v>
      </c>
      <c r="K26" s="20"/>
      <c r="L26" s="20">
        <v>-489919</v>
      </c>
      <c r="M26" s="20">
        <v>-367392</v>
      </c>
      <c r="N26" s="20">
        <v>-857311</v>
      </c>
      <c r="O26" s="20"/>
      <c r="P26" s="20"/>
      <c r="Q26" s="20"/>
      <c r="R26" s="20"/>
      <c r="S26" s="20"/>
      <c r="T26" s="20"/>
      <c r="U26" s="20"/>
      <c r="V26" s="20"/>
      <c r="W26" s="20">
        <v>-3562564</v>
      </c>
      <c r="X26" s="20">
        <v>-6450000</v>
      </c>
      <c r="Y26" s="20">
        <v>2887436</v>
      </c>
      <c r="Z26" s="21">
        <v>-44.7664496124031</v>
      </c>
      <c r="AA26" s="22">
        <v>-12432650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-1396678</v>
      </c>
      <c r="D27" s="26">
        <f>SUM(D21:D26)</f>
        <v>0</v>
      </c>
      <c r="E27" s="27">
        <f t="shared" si="1"/>
        <v>-12432650</v>
      </c>
      <c r="F27" s="28">
        <f t="shared" si="1"/>
        <v>-12432650</v>
      </c>
      <c r="G27" s="28">
        <f t="shared" si="1"/>
        <v>-326057</v>
      </c>
      <c r="H27" s="28">
        <f t="shared" si="1"/>
        <v>-1889277</v>
      </c>
      <c r="I27" s="28">
        <f t="shared" si="1"/>
        <v>-489919</v>
      </c>
      <c r="J27" s="28">
        <f t="shared" si="1"/>
        <v>-2705253</v>
      </c>
      <c r="K27" s="28">
        <f t="shared" si="1"/>
        <v>0</v>
      </c>
      <c r="L27" s="28">
        <f t="shared" si="1"/>
        <v>-489919</v>
      </c>
      <c r="M27" s="28">
        <f t="shared" si="1"/>
        <v>-367392</v>
      </c>
      <c r="N27" s="28">
        <f t="shared" si="1"/>
        <v>-857311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-3562564</v>
      </c>
      <c r="X27" s="28">
        <f t="shared" si="1"/>
        <v>-6450000</v>
      </c>
      <c r="Y27" s="28">
        <f t="shared" si="1"/>
        <v>2887436</v>
      </c>
      <c r="Z27" s="29">
        <f>+IF(X27&lt;&gt;0,+(Y27/X27)*100,0)</f>
        <v>-44.7664496124031</v>
      </c>
      <c r="AA27" s="30">
        <f>SUM(AA21:AA26)</f>
        <v>-12432650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6015770</v>
      </c>
      <c r="D38" s="32">
        <f>+D17+D27+D36</f>
        <v>0</v>
      </c>
      <c r="E38" s="33">
        <f t="shared" si="3"/>
        <v>9671220</v>
      </c>
      <c r="F38" s="2">
        <f t="shared" si="3"/>
        <v>9671220</v>
      </c>
      <c r="G38" s="2">
        <f t="shared" si="3"/>
        <v>3661980</v>
      </c>
      <c r="H38" s="2">
        <f t="shared" si="3"/>
        <v>-1462104</v>
      </c>
      <c r="I38" s="2">
        <f t="shared" si="3"/>
        <v>-58244</v>
      </c>
      <c r="J38" s="2">
        <f t="shared" si="3"/>
        <v>2141632</v>
      </c>
      <c r="K38" s="2">
        <f t="shared" si="3"/>
        <v>365254</v>
      </c>
      <c r="L38" s="2">
        <f t="shared" si="3"/>
        <v>-144057</v>
      </c>
      <c r="M38" s="2">
        <f t="shared" si="3"/>
        <v>-92116</v>
      </c>
      <c r="N38" s="2">
        <f t="shared" si="3"/>
        <v>129081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2270713</v>
      </c>
      <c r="X38" s="2">
        <f t="shared" si="3"/>
        <v>12173197</v>
      </c>
      <c r="Y38" s="2">
        <f t="shared" si="3"/>
        <v>-9902484</v>
      </c>
      <c r="Z38" s="34">
        <f>+IF(X38&lt;&gt;0,+(Y38/X38)*100,0)</f>
        <v>-81.346617490869491</v>
      </c>
      <c r="AA38" s="35">
        <f>+AA17+AA27+AA36</f>
        <v>9671220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3661980</v>
      </c>
      <c r="I39" s="2">
        <f>+H40+I60</f>
        <v>2199876</v>
      </c>
      <c r="J39" s="2">
        <f>+G39</f>
        <v>0</v>
      </c>
      <c r="K39" s="2">
        <f>+I40+K60</f>
        <v>2141632</v>
      </c>
      <c r="L39" s="2">
        <f>+K40+L60</f>
        <v>2506886</v>
      </c>
      <c r="M39" s="2">
        <f>+L40+M60</f>
        <v>2362829</v>
      </c>
      <c r="N39" s="2">
        <f>+K39</f>
        <v>2141632</v>
      </c>
      <c r="O39" s="2">
        <f>+M40+O60</f>
        <v>2270713</v>
      </c>
      <c r="P39" s="2">
        <f>+O40+P60</f>
        <v>2270713</v>
      </c>
      <c r="Q39" s="2">
        <f>+P40+Q60</f>
        <v>2270713</v>
      </c>
      <c r="R39" s="2">
        <f>+O39</f>
        <v>2270713</v>
      </c>
      <c r="S39" s="2">
        <f>+Q40+S60</f>
        <v>2270713</v>
      </c>
      <c r="T39" s="2">
        <f>+S40+T60</f>
        <v>2270713</v>
      </c>
      <c r="U39" s="2">
        <f>+T40+U60</f>
        <v>2270713</v>
      </c>
      <c r="V39" s="2">
        <f>+S39</f>
        <v>2270713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6015770</v>
      </c>
      <c r="D40" s="43">
        <f t="shared" ref="D40:AA40" si="4">+D38+D39</f>
        <v>0</v>
      </c>
      <c r="E40" s="44">
        <f t="shared" si="4"/>
        <v>9671220</v>
      </c>
      <c r="F40" s="45">
        <f t="shared" si="4"/>
        <v>9671220</v>
      </c>
      <c r="G40" s="45">
        <f t="shared" si="4"/>
        <v>3661980</v>
      </c>
      <c r="H40" s="45">
        <f t="shared" si="4"/>
        <v>2199876</v>
      </c>
      <c r="I40" s="45">
        <f t="shared" si="4"/>
        <v>2141632</v>
      </c>
      <c r="J40" s="45">
        <f>+I40</f>
        <v>2141632</v>
      </c>
      <c r="K40" s="45">
        <f t="shared" si="4"/>
        <v>2506886</v>
      </c>
      <c r="L40" s="45">
        <f t="shared" si="4"/>
        <v>2362829</v>
      </c>
      <c r="M40" s="45">
        <f t="shared" si="4"/>
        <v>2270713</v>
      </c>
      <c r="N40" s="45">
        <f>+M40</f>
        <v>2270713</v>
      </c>
      <c r="O40" s="45">
        <f t="shared" si="4"/>
        <v>2270713</v>
      </c>
      <c r="P40" s="45">
        <f t="shared" si="4"/>
        <v>2270713</v>
      </c>
      <c r="Q40" s="45">
        <f t="shared" si="4"/>
        <v>2270713</v>
      </c>
      <c r="R40" s="45">
        <f>+Q40</f>
        <v>2270713</v>
      </c>
      <c r="S40" s="45">
        <f t="shared" si="4"/>
        <v>2270713</v>
      </c>
      <c r="T40" s="45">
        <f t="shared" si="4"/>
        <v>2270713</v>
      </c>
      <c r="U40" s="45">
        <f t="shared" si="4"/>
        <v>2270713</v>
      </c>
      <c r="V40" s="45">
        <f>+U40</f>
        <v>2270713</v>
      </c>
      <c r="W40" s="45">
        <f>+V40</f>
        <v>2270713</v>
      </c>
      <c r="X40" s="45">
        <f t="shared" si="4"/>
        <v>12173197</v>
      </c>
      <c r="Y40" s="45">
        <f t="shared" si="4"/>
        <v>-9902484</v>
      </c>
      <c r="Z40" s="46">
        <f>+IF(X40&lt;&gt;0,+(Y40/X40)*100,0)</f>
        <v>-81.346617490869491</v>
      </c>
      <c r="AA40" s="47">
        <f t="shared" si="4"/>
        <v>9671220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19947008</v>
      </c>
      <c r="F7" s="20">
        <v>19947008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9973500</v>
      </c>
      <c r="Y7" s="20">
        <v>-9973500</v>
      </c>
      <c r="Z7" s="21">
        <v>-100</v>
      </c>
      <c r="AA7" s="22">
        <v>19947008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66014000</v>
      </c>
      <c r="F9" s="20">
        <v>66014000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33007002</v>
      </c>
      <c r="Y9" s="20">
        <v>-33007002</v>
      </c>
      <c r="Z9" s="21">
        <v>-100</v>
      </c>
      <c r="AA9" s="22">
        <v>66014000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-12797428</v>
      </c>
      <c r="F14" s="20">
        <v>-12797428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-6398718</v>
      </c>
      <c r="Y14" s="20">
        <v>6398718</v>
      </c>
      <c r="Z14" s="21">
        <v>-100</v>
      </c>
      <c r="AA14" s="22">
        <v>-12797428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73163580</v>
      </c>
      <c r="F17" s="28">
        <f t="shared" si="0"/>
        <v>73163580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36581784</v>
      </c>
      <c r="Y17" s="28">
        <f t="shared" si="0"/>
        <v>-36581784</v>
      </c>
      <c r="Z17" s="29">
        <f>+IF(X17&lt;&gt;0,+(Y17/X17)*100,0)</f>
        <v>-100</v>
      </c>
      <c r="AA17" s="30">
        <f>SUM(AA6:AA16)</f>
        <v>73163580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-28285000</v>
      </c>
      <c r="F26" s="20">
        <v>-28285000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-14142498</v>
      </c>
      <c r="Y26" s="20">
        <v>14142498</v>
      </c>
      <c r="Z26" s="21">
        <v>-100</v>
      </c>
      <c r="AA26" s="22">
        <v>-28285000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-28285000</v>
      </c>
      <c r="F27" s="28">
        <f t="shared" si="1"/>
        <v>-28285000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-14142498</v>
      </c>
      <c r="Y27" s="28">
        <f t="shared" si="1"/>
        <v>14142498</v>
      </c>
      <c r="Z27" s="29">
        <f>+IF(X27&lt;&gt;0,+(Y27/X27)*100,0)</f>
        <v>-100</v>
      </c>
      <c r="AA27" s="30">
        <f>SUM(AA21:AA26)</f>
        <v>-28285000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44878580</v>
      </c>
      <c r="F38" s="2">
        <f t="shared" si="3"/>
        <v>44878580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22439286</v>
      </c>
      <c r="Y38" s="2">
        <f t="shared" si="3"/>
        <v>-22439286</v>
      </c>
      <c r="Z38" s="34">
        <f>+IF(X38&lt;&gt;0,+(Y38/X38)*100,0)</f>
        <v>-100</v>
      </c>
      <c r="AA38" s="35">
        <f>+AA17+AA27+AA36</f>
        <v>44878580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44878580</v>
      </c>
      <c r="F40" s="45">
        <f t="shared" si="4"/>
        <v>44878580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22439286</v>
      </c>
      <c r="Y40" s="45">
        <f t="shared" si="4"/>
        <v>-22439286</v>
      </c>
      <c r="Z40" s="46">
        <f>+IF(X40&lt;&gt;0,+(Y40/X40)*100,0)</f>
        <v>-100</v>
      </c>
      <c r="AA40" s="47">
        <f t="shared" si="4"/>
        <v>44878580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816613</v>
      </c>
      <c r="D7" s="18"/>
      <c r="E7" s="19">
        <v>3347061</v>
      </c>
      <c r="F7" s="20">
        <v>3347061</v>
      </c>
      <c r="G7" s="20">
        <v>95850</v>
      </c>
      <c r="H7" s="20"/>
      <c r="I7" s="20">
        <v>126066</v>
      </c>
      <c r="J7" s="20">
        <v>221916</v>
      </c>
      <c r="K7" s="20">
        <v>124935</v>
      </c>
      <c r="L7" s="20">
        <v>166207</v>
      </c>
      <c r="M7" s="20">
        <v>124973</v>
      </c>
      <c r="N7" s="20">
        <v>416115</v>
      </c>
      <c r="O7" s="20"/>
      <c r="P7" s="20"/>
      <c r="Q7" s="20"/>
      <c r="R7" s="20"/>
      <c r="S7" s="20"/>
      <c r="T7" s="20"/>
      <c r="U7" s="20"/>
      <c r="V7" s="20"/>
      <c r="W7" s="20">
        <v>638031</v>
      </c>
      <c r="X7" s="20">
        <v>1673532</v>
      </c>
      <c r="Y7" s="20">
        <v>-1035501</v>
      </c>
      <c r="Z7" s="21">
        <v>-61.875183743125319</v>
      </c>
      <c r="AA7" s="22">
        <v>3347061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-9844</v>
      </c>
      <c r="D14" s="18"/>
      <c r="E14" s="19">
        <v>-4795133</v>
      </c>
      <c r="F14" s="20">
        <v>-4795133</v>
      </c>
      <c r="G14" s="20">
        <v>-45931</v>
      </c>
      <c r="H14" s="20"/>
      <c r="I14" s="20">
        <v>-38027</v>
      </c>
      <c r="J14" s="20">
        <v>-83958</v>
      </c>
      <c r="K14" s="20">
        <v>-3032</v>
      </c>
      <c r="L14" s="20">
        <v>-6241</v>
      </c>
      <c r="M14" s="20">
        <v>-45040</v>
      </c>
      <c r="N14" s="20">
        <v>-54313</v>
      </c>
      <c r="O14" s="20"/>
      <c r="P14" s="20"/>
      <c r="Q14" s="20"/>
      <c r="R14" s="20"/>
      <c r="S14" s="20"/>
      <c r="T14" s="20"/>
      <c r="U14" s="20"/>
      <c r="V14" s="20"/>
      <c r="W14" s="20">
        <v>-138271</v>
      </c>
      <c r="X14" s="20">
        <v>-2397516</v>
      </c>
      <c r="Y14" s="20">
        <v>2259245</v>
      </c>
      <c r="Z14" s="21">
        <v>-94.232739218424399</v>
      </c>
      <c r="AA14" s="22">
        <v>-4795133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806769</v>
      </c>
      <c r="D17" s="26">
        <f>SUM(D6:D16)</f>
        <v>0</v>
      </c>
      <c r="E17" s="27">
        <f t="shared" si="0"/>
        <v>-1448072</v>
      </c>
      <c r="F17" s="28">
        <f t="shared" si="0"/>
        <v>-1448072</v>
      </c>
      <c r="G17" s="28">
        <f t="shared" si="0"/>
        <v>49919</v>
      </c>
      <c r="H17" s="28">
        <f t="shared" si="0"/>
        <v>0</v>
      </c>
      <c r="I17" s="28">
        <f t="shared" si="0"/>
        <v>88039</v>
      </c>
      <c r="J17" s="28">
        <f t="shared" si="0"/>
        <v>137958</v>
      </c>
      <c r="K17" s="28">
        <f t="shared" si="0"/>
        <v>121903</v>
      </c>
      <c r="L17" s="28">
        <f t="shared" si="0"/>
        <v>159966</v>
      </c>
      <c r="M17" s="28">
        <f t="shared" si="0"/>
        <v>79933</v>
      </c>
      <c r="N17" s="28">
        <f t="shared" si="0"/>
        <v>361802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499760</v>
      </c>
      <c r="X17" s="28">
        <f t="shared" si="0"/>
        <v>-723984</v>
      </c>
      <c r="Y17" s="28">
        <f t="shared" si="0"/>
        <v>1223744</v>
      </c>
      <c r="Z17" s="29">
        <f>+IF(X17&lt;&gt;0,+(Y17/X17)*100,0)</f>
        <v>-169.02914981546553</v>
      </c>
      <c r="AA17" s="30">
        <f>SUM(AA6:AA16)</f>
        <v>-1448072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-7818533</v>
      </c>
      <c r="D26" s="18"/>
      <c r="E26" s="19">
        <v>-8770000</v>
      </c>
      <c r="F26" s="20">
        <v>-8770000</v>
      </c>
      <c r="G26" s="20"/>
      <c r="H26" s="20"/>
      <c r="I26" s="20">
        <v>-952927</v>
      </c>
      <c r="J26" s="20">
        <v>-952927</v>
      </c>
      <c r="K26" s="20"/>
      <c r="L26" s="20"/>
      <c r="M26" s="20">
        <v>-689421</v>
      </c>
      <c r="N26" s="20">
        <v>-689421</v>
      </c>
      <c r="O26" s="20"/>
      <c r="P26" s="20"/>
      <c r="Q26" s="20"/>
      <c r="R26" s="20"/>
      <c r="S26" s="20"/>
      <c r="T26" s="20"/>
      <c r="U26" s="20"/>
      <c r="V26" s="20"/>
      <c r="W26" s="20">
        <v>-1642348</v>
      </c>
      <c r="X26" s="20">
        <v>-4384998</v>
      </c>
      <c r="Y26" s="20">
        <v>2742650</v>
      </c>
      <c r="Z26" s="21">
        <v>-62.546208686982297</v>
      </c>
      <c r="AA26" s="22">
        <v>-8770000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-7818533</v>
      </c>
      <c r="D27" s="26">
        <f>SUM(D21:D26)</f>
        <v>0</v>
      </c>
      <c r="E27" s="27">
        <f t="shared" si="1"/>
        <v>-8770000</v>
      </c>
      <c r="F27" s="28">
        <f t="shared" si="1"/>
        <v>-8770000</v>
      </c>
      <c r="G27" s="28">
        <f t="shared" si="1"/>
        <v>0</v>
      </c>
      <c r="H27" s="28">
        <f t="shared" si="1"/>
        <v>0</v>
      </c>
      <c r="I27" s="28">
        <f t="shared" si="1"/>
        <v>-952927</v>
      </c>
      <c r="J27" s="28">
        <f t="shared" si="1"/>
        <v>-952927</v>
      </c>
      <c r="K27" s="28">
        <f t="shared" si="1"/>
        <v>0</v>
      </c>
      <c r="L27" s="28">
        <f t="shared" si="1"/>
        <v>0</v>
      </c>
      <c r="M27" s="28">
        <f t="shared" si="1"/>
        <v>-689421</v>
      </c>
      <c r="N27" s="28">
        <f t="shared" si="1"/>
        <v>-689421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-1642348</v>
      </c>
      <c r="X27" s="28">
        <f t="shared" si="1"/>
        <v>-4384998</v>
      </c>
      <c r="Y27" s="28">
        <f t="shared" si="1"/>
        <v>2742650</v>
      </c>
      <c r="Z27" s="29">
        <f>+IF(X27&lt;&gt;0,+(Y27/X27)*100,0)</f>
        <v>-62.546208686982297</v>
      </c>
      <c r="AA27" s="30">
        <f>SUM(AA21:AA26)</f>
        <v>-8770000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-7011764</v>
      </c>
      <c r="D38" s="32">
        <f>+D17+D27+D36</f>
        <v>0</v>
      </c>
      <c r="E38" s="33">
        <f t="shared" si="3"/>
        <v>-10218072</v>
      </c>
      <c r="F38" s="2">
        <f t="shared" si="3"/>
        <v>-10218072</v>
      </c>
      <c r="G38" s="2">
        <f t="shared" si="3"/>
        <v>49919</v>
      </c>
      <c r="H38" s="2">
        <f t="shared" si="3"/>
        <v>0</v>
      </c>
      <c r="I38" s="2">
        <f t="shared" si="3"/>
        <v>-864888</v>
      </c>
      <c r="J38" s="2">
        <f t="shared" si="3"/>
        <v>-814969</v>
      </c>
      <c r="K38" s="2">
        <f t="shared" si="3"/>
        <v>121903</v>
      </c>
      <c r="L38" s="2">
        <f t="shared" si="3"/>
        <v>159966</v>
      </c>
      <c r="M38" s="2">
        <f t="shared" si="3"/>
        <v>-609488</v>
      </c>
      <c r="N38" s="2">
        <f t="shared" si="3"/>
        <v>-327619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-1142588</v>
      </c>
      <c r="X38" s="2">
        <f t="shared" si="3"/>
        <v>-5108982</v>
      </c>
      <c r="Y38" s="2">
        <f t="shared" si="3"/>
        <v>3966394</v>
      </c>
      <c r="Z38" s="34">
        <f>+IF(X38&lt;&gt;0,+(Y38/X38)*100,0)</f>
        <v>-77.635701202313896</v>
      </c>
      <c r="AA38" s="35">
        <f>+AA17+AA27+AA36</f>
        <v>-10218072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49919</v>
      </c>
      <c r="I39" s="2">
        <f>+H40+I60</f>
        <v>49919</v>
      </c>
      <c r="J39" s="2">
        <f>+G39</f>
        <v>0</v>
      </c>
      <c r="K39" s="2">
        <f>+I40+K60</f>
        <v>-814969</v>
      </c>
      <c r="L39" s="2">
        <f>+K40+L60</f>
        <v>-693066</v>
      </c>
      <c r="M39" s="2">
        <f>+L40+M60</f>
        <v>-533100</v>
      </c>
      <c r="N39" s="2">
        <f>+K39</f>
        <v>-814969</v>
      </c>
      <c r="O39" s="2">
        <f>+M40+O60</f>
        <v>-1142588</v>
      </c>
      <c r="P39" s="2">
        <f>+O40+P60</f>
        <v>-1142588</v>
      </c>
      <c r="Q39" s="2">
        <f>+P40+Q60</f>
        <v>-1142588</v>
      </c>
      <c r="R39" s="2">
        <f>+O39</f>
        <v>-1142588</v>
      </c>
      <c r="S39" s="2">
        <f>+Q40+S60</f>
        <v>-1142588</v>
      </c>
      <c r="T39" s="2">
        <f>+S40+T60</f>
        <v>-1142588</v>
      </c>
      <c r="U39" s="2">
        <f>+T40+U60</f>
        <v>-1142588</v>
      </c>
      <c r="V39" s="2">
        <f>+S39</f>
        <v>-1142588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-7011764</v>
      </c>
      <c r="D40" s="43">
        <f t="shared" ref="D40:AA40" si="4">+D38+D39</f>
        <v>0</v>
      </c>
      <c r="E40" s="44">
        <f t="shared" si="4"/>
        <v>-10218072</v>
      </c>
      <c r="F40" s="45">
        <f t="shared" si="4"/>
        <v>-10218072</v>
      </c>
      <c r="G40" s="45">
        <f t="shared" si="4"/>
        <v>49919</v>
      </c>
      <c r="H40" s="45">
        <f t="shared" si="4"/>
        <v>49919</v>
      </c>
      <c r="I40" s="45">
        <f t="shared" si="4"/>
        <v>-814969</v>
      </c>
      <c r="J40" s="45">
        <f>+I40</f>
        <v>-814969</v>
      </c>
      <c r="K40" s="45">
        <f t="shared" si="4"/>
        <v>-693066</v>
      </c>
      <c r="L40" s="45">
        <f t="shared" si="4"/>
        <v>-533100</v>
      </c>
      <c r="M40" s="45">
        <f t="shared" si="4"/>
        <v>-1142588</v>
      </c>
      <c r="N40" s="45">
        <f>+M40</f>
        <v>-1142588</v>
      </c>
      <c r="O40" s="45">
        <f t="shared" si="4"/>
        <v>-1142588</v>
      </c>
      <c r="P40" s="45">
        <f t="shared" si="4"/>
        <v>-1142588</v>
      </c>
      <c r="Q40" s="45">
        <f t="shared" si="4"/>
        <v>-1142588</v>
      </c>
      <c r="R40" s="45">
        <f>+Q40</f>
        <v>-1142588</v>
      </c>
      <c r="S40" s="45">
        <f t="shared" si="4"/>
        <v>-1142588</v>
      </c>
      <c r="T40" s="45">
        <f t="shared" si="4"/>
        <v>-1142588</v>
      </c>
      <c r="U40" s="45">
        <f t="shared" si="4"/>
        <v>-1142588</v>
      </c>
      <c r="V40" s="45">
        <f>+U40</f>
        <v>-1142588</v>
      </c>
      <c r="W40" s="45">
        <f>+V40</f>
        <v>-1142588</v>
      </c>
      <c r="X40" s="45">
        <f t="shared" si="4"/>
        <v>-5108982</v>
      </c>
      <c r="Y40" s="45">
        <f t="shared" si="4"/>
        <v>3966394</v>
      </c>
      <c r="Z40" s="46">
        <f>+IF(X40&lt;&gt;0,+(Y40/X40)*100,0)</f>
        <v>-77.635701202313896</v>
      </c>
      <c r="AA40" s="47">
        <f t="shared" si="4"/>
        <v>-10218072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-579328</v>
      </c>
      <c r="J14" s="20">
        <v>-579328</v>
      </c>
      <c r="K14" s="20">
        <v>-1677887</v>
      </c>
      <c r="L14" s="20"/>
      <c r="M14" s="20"/>
      <c r="N14" s="20">
        <v>-1677887</v>
      </c>
      <c r="O14" s="20"/>
      <c r="P14" s="20"/>
      <c r="Q14" s="20"/>
      <c r="R14" s="20"/>
      <c r="S14" s="20"/>
      <c r="T14" s="20"/>
      <c r="U14" s="20"/>
      <c r="V14" s="20"/>
      <c r="W14" s="20">
        <v>-2257215</v>
      </c>
      <c r="X14" s="20"/>
      <c r="Y14" s="20">
        <v>-2257215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-579328</v>
      </c>
      <c r="J17" s="28">
        <f t="shared" si="0"/>
        <v>-579328</v>
      </c>
      <c r="K17" s="28">
        <f t="shared" si="0"/>
        <v>-1677887</v>
      </c>
      <c r="L17" s="28">
        <f t="shared" si="0"/>
        <v>0</v>
      </c>
      <c r="M17" s="28">
        <f t="shared" si="0"/>
        <v>0</v>
      </c>
      <c r="N17" s="28">
        <f t="shared" si="0"/>
        <v>-1677887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-2257215</v>
      </c>
      <c r="X17" s="28">
        <f t="shared" si="0"/>
        <v>0</v>
      </c>
      <c r="Y17" s="28">
        <f t="shared" si="0"/>
        <v>-2257215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-579328</v>
      </c>
      <c r="J38" s="2">
        <f t="shared" si="3"/>
        <v>-579328</v>
      </c>
      <c r="K38" s="2">
        <f t="shared" si="3"/>
        <v>-1677887</v>
      </c>
      <c r="L38" s="2">
        <f t="shared" si="3"/>
        <v>0</v>
      </c>
      <c r="M38" s="2">
        <f t="shared" si="3"/>
        <v>0</v>
      </c>
      <c r="N38" s="2">
        <f t="shared" si="3"/>
        <v>-1677887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-2257215</v>
      </c>
      <c r="X38" s="2">
        <f t="shared" si="3"/>
        <v>0</v>
      </c>
      <c r="Y38" s="2">
        <f t="shared" si="3"/>
        <v>-2257215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-579328</v>
      </c>
      <c r="L39" s="2">
        <f>+K40+L60</f>
        <v>-2257215</v>
      </c>
      <c r="M39" s="2">
        <f>+L40+M60</f>
        <v>-2257215</v>
      </c>
      <c r="N39" s="2">
        <f>+K39</f>
        <v>-579328</v>
      </c>
      <c r="O39" s="2">
        <f>+M40+O60</f>
        <v>-2257215</v>
      </c>
      <c r="P39" s="2">
        <f>+O40+P60</f>
        <v>-2257215</v>
      </c>
      <c r="Q39" s="2">
        <f>+P40+Q60</f>
        <v>-2257215</v>
      </c>
      <c r="R39" s="2">
        <f>+O39</f>
        <v>-2257215</v>
      </c>
      <c r="S39" s="2">
        <f>+Q40+S60</f>
        <v>-2257215</v>
      </c>
      <c r="T39" s="2">
        <f>+S40+T60</f>
        <v>-2257215</v>
      </c>
      <c r="U39" s="2">
        <f>+T40+U60</f>
        <v>-2257215</v>
      </c>
      <c r="V39" s="2">
        <f>+S39</f>
        <v>-2257215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-579328</v>
      </c>
      <c r="J40" s="45">
        <f>+I40</f>
        <v>-579328</v>
      </c>
      <c r="K40" s="45">
        <f t="shared" si="4"/>
        <v>-2257215</v>
      </c>
      <c r="L40" s="45">
        <f t="shared" si="4"/>
        <v>-2257215</v>
      </c>
      <c r="M40" s="45">
        <f t="shared" si="4"/>
        <v>-2257215</v>
      </c>
      <c r="N40" s="45">
        <f>+M40</f>
        <v>-2257215</v>
      </c>
      <c r="O40" s="45">
        <f t="shared" si="4"/>
        <v>-2257215</v>
      </c>
      <c r="P40" s="45">
        <f t="shared" si="4"/>
        <v>-2257215</v>
      </c>
      <c r="Q40" s="45">
        <f t="shared" si="4"/>
        <v>-2257215</v>
      </c>
      <c r="R40" s="45">
        <f>+Q40</f>
        <v>-2257215</v>
      </c>
      <c r="S40" s="45">
        <f t="shared" si="4"/>
        <v>-2257215</v>
      </c>
      <c r="T40" s="45">
        <f t="shared" si="4"/>
        <v>-2257215</v>
      </c>
      <c r="U40" s="45">
        <f t="shared" si="4"/>
        <v>-2257215</v>
      </c>
      <c r="V40" s="45">
        <f>+U40</f>
        <v>-2257215</v>
      </c>
      <c r="W40" s="45">
        <f>+V40</f>
        <v>-2257215</v>
      </c>
      <c r="X40" s="45">
        <f t="shared" si="4"/>
        <v>0</v>
      </c>
      <c r="Y40" s="45">
        <f t="shared" si="4"/>
        <v>-2257215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33761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2782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1216383</v>
      </c>
      <c r="D14" s="18"/>
      <c r="E14" s="19">
        <v>2042138</v>
      </c>
      <c r="F14" s="20">
        <v>2042138</v>
      </c>
      <c r="G14" s="20">
        <v>94882</v>
      </c>
      <c r="H14" s="20">
        <v>107521</v>
      </c>
      <c r="I14" s="20">
        <v>139199</v>
      </c>
      <c r="J14" s="20">
        <v>341602</v>
      </c>
      <c r="K14" s="20">
        <v>27216</v>
      </c>
      <c r="L14" s="20">
        <v>103784</v>
      </c>
      <c r="M14" s="20">
        <v>148558</v>
      </c>
      <c r="N14" s="20">
        <v>279558</v>
      </c>
      <c r="O14" s="20"/>
      <c r="P14" s="20"/>
      <c r="Q14" s="20"/>
      <c r="R14" s="20"/>
      <c r="S14" s="20"/>
      <c r="T14" s="20"/>
      <c r="U14" s="20"/>
      <c r="V14" s="20"/>
      <c r="W14" s="20">
        <v>621160</v>
      </c>
      <c r="X14" s="20">
        <v>1021068</v>
      </c>
      <c r="Y14" s="20">
        <v>-399908</v>
      </c>
      <c r="Z14" s="21">
        <v>-39.165657918963284</v>
      </c>
      <c r="AA14" s="22">
        <v>2042138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1252926</v>
      </c>
      <c r="D17" s="26">
        <f>SUM(D6:D16)</f>
        <v>0</v>
      </c>
      <c r="E17" s="27">
        <f t="shared" si="0"/>
        <v>2042138</v>
      </c>
      <c r="F17" s="28">
        <f t="shared" si="0"/>
        <v>2042138</v>
      </c>
      <c r="G17" s="28">
        <f t="shared" si="0"/>
        <v>94882</v>
      </c>
      <c r="H17" s="28">
        <f t="shared" si="0"/>
        <v>107521</v>
      </c>
      <c r="I17" s="28">
        <f t="shared" si="0"/>
        <v>139199</v>
      </c>
      <c r="J17" s="28">
        <f t="shared" si="0"/>
        <v>341602</v>
      </c>
      <c r="K17" s="28">
        <f t="shared" si="0"/>
        <v>27216</v>
      </c>
      <c r="L17" s="28">
        <f t="shared" si="0"/>
        <v>103784</v>
      </c>
      <c r="M17" s="28">
        <f t="shared" si="0"/>
        <v>148558</v>
      </c>
      <c r="N17" s="28">
        <f t="shared" si="0"/>
        <v>279558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621160</v>
      </c>
      <c r="X17" s="28">
        <f t="shared" si="0"/>
        <v>1021068</v>
      </c>
      <c r="Y17" s="28">
        <f t="shared" si="0"/>
        <v>-399908</v>
      </c>
      <c r="Z17" s="29">
        <f>+IF(X17&lt;&gt;0,+(Y17/X17)*100,0)</f>
        <v>-39.165657918963284</v>
      </c>
      <c r="AA17" s="30">
        <f>SUM(AA6:AA16)</f>
        <v>2042138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1252926</v>
      </c>
      <c r="D38" s="32">
        <f>+D17+D27+D36</f>
        <v>0</v>
      </c>
      <c r="E38" s="33">
        <f t="shared" si="3"/>
        <v>2042138</v>
      </c>
      <c r="F38" s="2">
        <f t="shared" si="3"/>
        <v>2042138</v>
      </c>
      <c r="G38" s="2">
        <f t="shared" si="3"/>
        <v>94882</v>
      </c>
      <c r="H38" s="2">
        <f t="shared" si="3"/>
        <v>107521</v>
      </c>
      <c r="I38" s="2">
        <f t="shared" si="3"/>
        <v>139199</v>
      </c>
      <c r="J38" s="2">
        <f t="shared" si="3"/>
        <v>341602</v>
      </c>
      <c r="K38" s="2">
        <f t="shared" si="3"/>
        <v>27216</v>
      </c>
      <c r="L38" s="2">
        <f t="shared" si="3"/>
        <v>103784</v>
      </c>
      <c r="M38" s="2">
        <f t="shared" si="3"/>
        <v>148558</v>
      </c>
      <c r="N38" s="2">
        <f t="shared" si="3"/>
        <v>279558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621160</v>
      </c>
      <c r="X38" s="2">
        <f t="shared" si="3"/>
        <v>1021068</v>
      </c>
      <c r="Y38" s="2">
        <f t="shared" si="3"/>
        <v>-399908</v>
      </c>
      <c r="Z38" s="34">
        <f>+IF(X38&lt;&gt;0,+(Y38/X38)*100,0)</f>
        <v>-39.165657918963284</v>
      </c>
      <c r="AA38" s="35">
        <f>+AA17+AA27+AA36</f>
        <v>2042138</v>
      </c>
    </row>
    <row r="39" spans="1:27" x14ac:dyDescent="0.25">
      <c r="A39" s="23" t="s">
        <v>60</v>
      </c>
      <c r="B39" s="17"/>
      <c r="C39" s="32">
        <v>-1276182</v>
      </c>
      <c r="D39" s="32"/>
      <c r="E39" s="33"/>
      <c r="F39" s="2"/>
      <c r="G39" s="2"/>
      <c r="H39" s="2">
        <f>+G40+H60</f>
        <v>94882</v>
      </c>
      <c r="I39" s="2">
        <f>+H40+I60</f>
        <v>202403</v>
      </c>
      <c r="J39" s="2">
        <f>+G39</f>
        <v>0</v>
      </c>
      <c r="K39" s="2">
        <f>+I40+K60</f>
        <v>341602</v>
      </c>
      <c r="L39" s="2">
        <f>+K40+L60</f>
        <v>368818</v>
      </c>
      <c r="M39" s="2">
        <f>+L40+M60</f>
        <v>472602</v>
      </c>
      <c r="N39" s="2">
        <f>+K39</f>
        <v>341602</v>
      </c>
      <c r="O39" s="2">
        <f>+M40+O60</f>
        <v>621160</v>
      </c>
      <c r="P39" s="2">
        <f>+O40+P60</f>
        <v>621160</v>
      </c>
      <c r="Q39" s="2">
        <f>+P40+Q60</f>
        <v>621160</v>
      </c>
      <c r="R39" s="2">
        <f>+O39</f>
        <v>621160</v>
      </c>
      <c r="S39" s="2">
        <f>+Q40+S60</f>
        <v>621160</v>
      </c>
      <c r="T39" s="2">
        <f>+S40+T60</f>
        <v>621160</v>
      </c>
      <c r="U39" s="2">
        <f>+T40+U60</f>
        <v>621160</v>
      </c>
      <c r="V39" s="2">
        <f>+S39</f>
        <v>621160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-23256</v>
      </c>
      <c r="D40" s="43">
        <f t="shared" ref="D40:AA40" si="4">+D38+D39</f>
        <v>0</v>
      </c>
      <c r="E40" s="44">
        <f t="shared" si="4"/>
        <v>2042138</v>
      </c>
      <c r="F40" s="45">
        <f t="shared" si="4"/>
        <v>2042138</v>
      </c>
      <c r="G40" s="45">
        <f t="shared" si="4"/>
        <v>94882</v>
      </c>
      <c r="H40" s="45">
        <f t="shared" si="4"/>
        <v>202403</v>
      </c>
      <c r="I40" s="45">
        <f t="shared" si="4"/>
        <v>341602</v>
      </c>
      <c r="J40" s="45">
        <f>+I40</f>
        <v>341602</v>
      </c>
      <c r="K40" s="45">
        <f t="shared" si="4"/>
        <v>368818</v>
      </c>
      <c r="L40" s="45">
        <f t="shared" si="4"/>
        <v>472602</v>
      </c>
      <c r="M40" s="45">
        <f t="shared" si="4"/>
        <v>621160</v>
      </c>
      <c r="N40" s="45">
        <f>+M40</f>
        <v>621160</v>
      </c>
      <c r="O40" s="45">
        <f t="shared" si="4"/>
        <v>621160</v>
      </c>
      <c r="P40" s="45">
        <f t="shared" si="4"/>
        <v>621160</v>
      </c>
      <c r="Q40" s="45">
        <f t="shared" si="4"/>
        <v>621160</v>
      </c>
      <c r="R40" s="45">
        <f>+Q40</f>
        <v>621160</v>
      </c>
      <c r="S40" s="45">
        <f t="shared" si="4"/>
        <v>621160</v>
      </c>
      <c r="T40" s="45">
        <f t="shared" si="4"/>
        <v>621160</v>
      </c>
      <c r="U40" s="45">
        <f t="shared" si="4"/>
        <v>621160</v>
      </c>
      <c r="V40" s="45">
        <f>+U40</f>
        <v>621160</v>
      </c>
      <c r="W40" s="45">
        <f>+V40</f>
        <v>621160</v>
      </c>
      <c r="X40" s="45">
        <f t="shared" si="4"/>
        <v>1021068</v>
      </c>
      <c r="Y40" s="45">
        <f t="shared" si="4"/>
        <v>-399908</v>
      </c>
      <c r="Z40" s="46">
        <f>+IF(X40&lt;&gt;0,+(Y40/X40)*100,0)</f>
        <v>-39.165657918963284</v>
      </c>
      <c r="AA40" s="47">
        <f t="shared" si="4"/>
        <v>2042138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-2812768</v>
      </c>
      <c r="F7" s="20">
        <v>-2812768</v>
      </c>
      <c r="G7" s="20"/>
      <c r="H7" s="20"/>
      <c r="I7" s="20"/>
      <c r="J7" s="20"/>
      <c r="K7" s="20"/>
      <c r="L7" s="20">
        <v>126172</v>
      </c>
      <c r="M7" s="20">
        <v>25922</v>
      </c>
      <c r="N7" s="20">
        <v>152094</v>
      </c>
      <c r="O7" s="20"/>
      <c r="P7" s="20"/>
      <c r="Q7" s="20"/>
      <c r="R7" s="20"/>
      <c r="S7" s="20"/>
      <c r="T7" s="20"/>
      <c r="U7" s="20"/>
      <c r="V7" s="20"/>
      <c r="W7" s="20">
        <v>152094</v>
      </c>
      <c r="X7" s="20">
        <v>-1406382</v>
      </c>
      <c r="Y7" s="20">
        <v>1558476</v>
      </c>
      <c r="Z7" s="21">
        <v>-110.814558206803</v>
      </c>
      <c r="AA7" s="22">
        <v>-2812768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2086891</v>
      </c>
      <c r="F9" s="20">
        <v>2086891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1043448</v>
      </c>
      <c r="Y9" s="20">
        <v>-1043448</v>
      </c>
      <c r="Z9" s="21">
        <v>-100</v>
      </c>
      <c r="AA9" s="22">
        <v>2086891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-16923685</v>
      </c>
      <c r="D14" s="18"/>
      <c r="E14" s="19">
        <v>-14008935</v>
      </c>
      <c r="F14" s="20">
        <v>-14008935</v>
      </c>
      <c r="G14" s="20">
        <v>-1728616</v>
      </c>
      <c r="H14" s="20">
        <v>-1776873</v>
      </c>
      <c r="I14" s="20">
        <v>-1716817</v>
      </c>
      <c r="J14" s="20">
        <v>-5222306</v>
      </c>
      <c r="K14" s="20">
        <v>-1427977</v>
      </c>
      <c r="L14" s="20">
        <v>-1938605</v>
      </c>
      <c r="M14" s="20">
        <v>-2378473</v>
      </c>
      <c r="N14" s="20">
        <v>-5745055</v>
      </c>
      <c r="O14" s="20"/>
      <c r="P14" s="20"/>
      <c r="Q14" s="20"/>
      <c r="R14" s="20"/>
      <c r="S14" s="20"/>
      <c r="T14" s="20"/>
      <c r="U14" s="20"/>
      <c r="V14" s="20"/>
      <c r="W14" s="20">
        <v>-10967361</v>
      </c>
      <c r="X14" s="20">
        <v>-7004478</v>
      </c>
      <c r="Y14" s="20">
        <v>-3962883</v>
      </c>
      <c r="Z14" s="21">
        <v>56.57642154062016</v>
      </c>
      <c r="AA14" s="22">
        <v>-14008935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-16923685</v>
      </c>
      <c r="D17" s="26">
        <f>SUM(D6:D16)</f>
        <v>0</v>
      </c>
      <c r="E17" s="27">
        <f t="shared" si="0"/>
        <v>-14734812</v>
      </c>
      <c r="F17" s="28">
        <f t="shared" si="0"/>
        <v>-14734812</v>
      </c>
      <c r="G17" s="28">
        <f t="shared" si="0"/>
        <v>-1728616</v>
      </c>
      <c r="H17" s="28">
        <f t="shared" si="0"/>
        <v>-1776873</v>
      </c>
      <c r="I17" s="28">
        <f t="shared" si="0"/>
        <v>-1716817</v>
      </c>
      <c r="J17" s="28">
        <f t="shared" si="0"/>
        <v>-5222306</v>
      </c>
      <c r="K17" s="28">
        <f t="shared" si="0"/>
        <v>-1427977</v>
      </c>
      <c r="L17" s="28">
        <f t="shared" si="0"/>
        <v>-1812433</v>
      </c>
      <c r="M17" s="28">
        <f t="shared" si="0"/>
        <v>-2352551</v>
      </c>
      <c r="N17" s="28">
        <f t="shared" si="0"/>
        <v>-5592961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-10815267</v>
      </c>
      <c r="X17" s="28">
        <f t="shared" si="0"/>
        <v>-7367412</v>
      </c>
      <c r="Y17" s="28">
        <f t="shared" si="0"/>
        <v>-3447855</v>
      </c>
      <c r="Z17" s="29">
        <f>+IF(X17&lt;&gt;0,+(Y17/X17)*100,0)</f>
        <v>46.79872660847527</v>
      </c>
      <c r="AA17" s="30">
        <f>SUM(AA6:AA16)</f>
        <v>-14734812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-16923685</v>
      </c>
      <c r="D38" s="32">
        <f>+D17+D27+D36</f>
        <v>0</v>
      </c>
      <c r="E38" s="33">
        <f t="shared" si="3"/>
        <v>-14734812</v>
      </c>
      <c r="F38" s="2">
        <f t="shared" si="3"/>
        <v>-14734812</v>
      </c>
      <c r="G38" s="2">
        <f t="shared" si="3"/>
        <v>-1728616</v>
      </c>
      <c r="H38" s="2">
        <f t="shared" si="3"/>
        <v>-1776873</v>
      </c>
      <c r="I38" s="2">
        <f t="shared" si="3"/>
        <v>-1716817</v>
      </c>
      <c r="J38" s="2">
        <f t="shared" si="3"/>
        <v>-5222306</v>
      </c>
      <c r="K38" s="2">
        <f t="shared" si="3"/>
        <v>-1427977</v>
      </c>
      <c r="L38" s="2">
        <f t="shared" si="3"/>
        <v>-1812433</v>
      </c>
      <c r="M38" s="2">
        <f t="shared" si="3"/>
        <v>-2352551</v>
      </c>
      <c r="N38" s="2">
        <f t="shared" si="3"/>
        <v>-5592961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-10815267</v>
      </c>
      <c r="X38" s="2">
        <f t="shared" si="3"/>
        <v>-7367412</v>
      </c>
      <c r="Y38" s="2">
        <f t="shared" si="3"/>
        <v>-3447855</v>
      </c>
      <c r="Z38" s="34">
        <f>+IF(X38&lt;&gt;0,+(Y38/X38)*100,0)</f>
        <v>46.79872660847527</v>
      </c>
      <c r="AA38" s="35">
        <f>+AA17+AA27+AA36</f>
        <v>-14734812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-1728616</v>
      </c>
      <c r="I39" s="2">
        <f>+H40+I60</f>
        <v>-3505489</v>
      </c>
      <c r="J39" s="2">
        <f>+G39</f>
        <v>0</v>
      </c>
      <c r="K39" s="2">
        <f>+I40+K60</f>
        <v>-5222306</v>
      </c>
      <c r="L39" s="2">
        <f>+K40+L60</f>
        <v>-6650283</v>
      </c>
      <c r="M39" s="2">
        <f>+L40+M60</f>
        <v>-8462716</v>
      </c>
      <c r="N39" s="2">
        <f>+K39</f>
        <v>-5222306</v>
      </c>
      <c r="O39" s="2">
        <f>+M40+O60</f>
        <v>-10815267</v>
      </c>
      <c r="P39" s="2">
        <f>+O40+P60</f>
        <v>-10815267</v>
      </c>
      <c r="Q39" s="2">
        <f>+P40+Q60</f>
        <v>-10815267</v>
      </c>
      <c r="R39" s="2">
        <f>+O39</f>
        <v>-10815267</v>
      </c>
      <c r="S39" s="2">
        <f>+Q40+S60</f>
        <v>-10815267</v>
      </c>
      <c r="T39" s="2">
        <f>+S40+T60</f>
        <v>-10815267</v>
      </c>
      <c r="U39" s="2">
        <f>+T40+U60</f>
        <v>-10815267</v>
      </c>
      <c r="V39" s="2">
        <f>+S39</f>
        <v>-10815267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-16923685</v>
      </c>
      <c r="D40" s="43">
        <f t="shared" ref="D40:AA40" si="4">+D38+D39</f>
        <v>0</v>
      </c>
      <c r="E40" s="44">
        <f t="shared" si="4"/>
        <v>-14734812</v>
      </c>
      <c r="F40" s="45">
        <f t="shared" si="4"/>
        <v>-14734812</v>
      </c>
      <c r="G40" s="45">
        <f t="shared" si="4"/>
        <v>-1728616</v>
      </c>
      <c r="H40" s="45">
        <f t="shared" si="4"/>
        <v>-3505489</v>
      </c>
      <c r="I40" s="45">
        <f t="shared" si="4"/>
        <v>-5222306</v>
      </c>
      <c r="J40" s="45">
        <f>+I40</f>
        <v>-5222306</v>
      </c>
      <c r="K40" s="45">
        <f t="shared" si="4"/>
        <v>-6650283</v>
      </c>
      <c r="L40" s="45">
        <f t="shared" si="4"/>
        <v>-8462716</v>
      </c>
      <c r="M40" s="45">
        <f t="shared" si="4"/>
        <v>-10815267</v>
      </c>
      <c r="N40" s="45">
        <f>+M40</f>
        <v>-10815267</v>
      </c>
      <c r="O40" s="45">
        <f t="shared" si="4"/>
        <v>-10815267</v>
      </c>
      <c r="P40" s="45">
        <f t="shared" si="4"/>
        <v>-10815267</v>
      </c>
      <c r="Q40" s="45">
        <f t="shared" si="4"/>
        <v>-10815267</v>
      </c>
      <c r="R40" s="45">
        <f>+Q40</f>
        <v>-10815267</v>
      </c>
      <c r="S40" s="45">
        <f t="shared" si="4"/>
        <v>-10815267</v>
      </c>
      <c r="T40" s="45">
        <f t="shared" si="4"/>
        <v>-10815267</v>
      </c>
      <c r="U40" s="45">
        <f t="shared" si="4"/>
        <v>-10815267</v>
      </c>
      <c r="V40" s="45">
        <f>+U40</f>
        <v>-10815267</v>
      </c>
      <c r="W40" s="45">
        <f>+V40</f>
        <v>-10815267</v>
      </c>
      <c r="X40" s="45">
        <f t="shared" si="4"/>
        <v>-7367412</v>
      </c>
      <c r="Y40" s="45">
        <f t="shared" si="4"/>
        <v>-3447855</v>
      </c>
      <c r="Z40" s="46">
        <f>+IF(X40&lt;&gt;0,+(Y40/X40)*100,0)</f>
        <v>46.79872660847527</v>
      </c>
      <c r="AA40" s="47">
        <f t="shared" si="4"/>
        <v>-14734812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216053</v>
      </c>
      <c r="D7" s="18"/>
      <c r="E7" s="19">
        <v>8247650</v>
      </c>
      <c r="F7" s="20">
        <v>8247650</v>
      </c>
      <c r="G7" s="20">
        <v>99790</v>
      </c>
      <c r="H7" s="20">
        <v>200995</v>
      </c>
      <c r="I7" s="20">
        <v>291556</v>
      </c>
      <c r="J7" s="20">
        <v>592341</v>
      </c>
      <c r="K7" s="20">
        <v>244587</v>
      </c>
      <c r="L7" s="20">
        <v>258456</v>
      </c>
      <c r="M7" s="20">
        <v>80656</v>
      </c>
      <c r="N7" s="20">
        <v>583699</v>
      </c>
      <c r="O7" s="20"/>
      <c r="P7" s="20"/>
      <c r="Q7" s="20"/>
      <c r="R7" s="20"/>
      <c r="S7" s="20"/>
      <c r="T7" s="20"/>
      <c r="U7" s="20"/>
      <c r="V7" s="20"/>
      <c r="W7" s="20">
        <v>1176040</v>
      </c>
      <c r="X7" s="20">
        <v>4123824</v>
      </c>
      <c r="Y7" s="20">
        <v>-2947784</v>
      </c>
      <c r="Z7" s="21">
        <v>-71.481809116974929</v>
      </c>
      <c r="AA7" s="22">
        <v>8247650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8812000</v>
      </c>
      <c r="F10" s="20">
        <v>8812000</v>
      </c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4405998</v>
      </c>
      <c r="Y10" s="20">
        <v>-2405998</v>
      </c>
      <c r="Z10" s="21">
        <v>-54.607333003782564</v>
      </c>
      <c r="AA10" s="22">
        <v>8812000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-3617167</v>
      </c>
      <c r="F14" s="20">
        <v>-3617167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-1808592</v>
      </c>
      <c r="Y14" s="20">
        <v>1808592</v>
      </c>
      <c r="Z14" s="21">
        <v>-100</v>
      </c>
      <c r="AA14" s="22">
        <v>-3617167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216053</v>
      </c>
      <c r="D17" s="26">
        <f>SUM(D6:D16)</f>
        <v>0</v>
      </c>
      <c r="E17" s="27">
        <f t="shared" si="0"/>
        <v>13442483</v>
      </c>
      <c r="F17" s="28">
        <f t="shared" si="0"/>
        <v>13442483</v>
      </c>
      <c r="G17" s="28">
        <f t="shared" si="0"/>
        <v>2099790</v>
      </c>
      <c r="H17" s="28">
        <f t="shared" si="0"/>
        <v>200995</v>
      </c>
      <c r="I17" s="28">
        <f t="shared" si="0"/>
        <v>291556</v>
      </c>
      <c r="J17" s="28">
        <f t="shared" si="0"/>
        <v>2592341</v>
      </c>
      <c r="K17" s="28">
        <f t="shared" si="0"/>
        <v>244587</v>
      </c>
      <c r="L17" s="28">
        <f t="shared" si="0"/>
        <v>258456</v>
      </c>
      <c r="M17" s="28">
        <f t="shared" si="0"/>
        <v>80656</v>
      </c>
      <c r="N17" s="28">
        <f t="shared" si="0"/>
        <v>583699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3176040</v>
      </c>
      <c r="X17" s="28">
        <f t="shared" si="0"/>
        <v>6721230</v>
      </c>
      <c r="Y17" s="28">
        <f t="shared" si="0"/>
        <v>-3545190</v>
      </c>
      <c r="Z17" s="29">
        <f>+IF(X17&lt;&gt;0,+(Y17/X17)*100,0)</f>
        <v>-52.746149142344478</v>
      </c>
      <c r="AA17" s="30">
        <f>SUM(AA6:AA16)</f>
        <v>13442483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-10133800</v>
      </c>
      <c r="F26" s="20">
        <v>-10133800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-5066898</v>
      </c>
      <c r="Y26" s="20">
        <v>5066898</v>
      </c>
      <c r="Z26" s="21">
        <v>-100</v>
      </c>
      <c r="AA26" s="22">
        <v>-10133800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-10133800</v>
      </c>
      <c r="F27" s="28">
        <f t="shared" si="1"/>
        <v>-10133800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-5066898</v>
      </c>
      <c r="Y27" s="28">
        <f t="shared" si="1"/>
        <v>5066898</v>
      </c>
      <c r="Z27" s="29">
        <f>+IF(X27&lt;&gt;0,+(Y27/X27)*100,0)</f>
        <v>-100</v>
      </c>
      <c r="AA27" s="30">
        <f>SUM(AA21:AA26)</f>
        <v>-10133800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216053</v>
      </c>
      <c r="D38" s="32">
        <f>+D17+D27+D36</f>
        <v>0</v>
      </c>
      <c r="E38" s="33">
        <f t="shared" si="3"/>
        <v>3308683</v>
      </c>
      <c r="F38" s="2">
        <f t="shared" si="3"/>
        <v>3308683</v>
      </c>
      <c r="G38" s="2">
        <f t="shared" si="3"/>
        <v>2099790</v>
      </c>
      <c r="H38" s="2">
        <f t="shared" si="3"/>
        <v>200995</v>
      </c>
      <c r="I38" s="2">
        <f t="shared" si="3"/>
        <v>291556</v>
      </c>
      <c r="J38" s="2">
        <f t="shared" si="3"/>
        <v>2592341</v>
      </c>
      <c r="K38" s="2">
        <f t="shared" si="3"/>
        <v>244587</v>
      </c>
      <c r="L38" s="2">
        <f t="shared" si="3"/>
        <v>258456</v>
      </c>
      <c r="M38" s="2">
        <f t="shared" si="3"/>
        <v>80656</v>
      </c>
      <c r="N38" s="2">
        <f t="shared" si="3"/>
        <v>583699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3176040</v>
      </c>
      <c r="X38" s="2">
        <f t="shared" si="3"/>
        <v>1654332</v>
      </c>
      <c r="Y38" s="2">
        <f t="shared" si="3"/>
        <v>1521708</v>
      </c>
      <c r="Z38" s="34">
        <f>+IF(X38&lt;&gt;0,+(Y38/X38)*100,0)</f>
        <v>91.983229484770888</v>
      </c>
      <c r="AA38" s="35">
        <f>+AA17+AA27+AA36</f>
        <v>3308683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2099790</v>
      </c>
      <c r="I39" s="2">
        <f>+H40+I60</f>
        <v>2300785</v>
      </c>
      <c r="J39" s="2">
        <f>+G39</f>
        <v>0</v>
      </c>
      <c r="K39" s="2">
        <f>+I40+K60</f>
        <v>2592341</v>
      </c>
      <c r="L39" s="2">
        <f>+K40+L60</f>
        <v>2836928</v>
      </c>
      <c r="M39" s="2">
        <f>+L40+M60</f>
        <v>3095384</v>
      </c>
      <c r="N39" s="2">
        <f>+K39</f>
        <v>2592341</v>
      </c>
      <c r="O39" s="2">
        <f>+M40+O60</f>
        <v>3176040</v>
      </c>
      <c r="P39" s="2">
        <f>+O40+P60</f>
        <v>3176040</v>
      </c>
      <c r="Q39" s="2">
        <f>+P40+Q60</f>
        <v>3176040</v>
      </c>
      <c r="R39" s="2">
        <f>+O39</f>
        <v>3176040</v>
      </c>
      <c r="S39" s="2">
        <f>+Q40+S60</f>
        <v>3176040</v>
      </c>
      <c r="T39" s="2">
        <f>+S40+T60</f>
        <v>3176040</v>
      </c>
      <c r="U39" s="2">
        <f>+T40+U60</f>
        <v>3176040</v>
      </c>
      <c r="V39" s="2">
        <f>+S39</f>
        <v>3176040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216053</v>
      </c>
      <c r="D40" s="43">
        <f t="shared" ref="D40:AA40" si="4">+D38+D39</f>
        <v>0</v>
      </c>
      <c r="E40" s="44">
        <f t="shared" si="4"/>
        <v>3308683</v>
      </c>
      <c r="F40" s="45">
        <f t="shared" si="4"/>
        <v>3308683</v>
      </c>
      <c r="G40" s="45">
        <f t="shared" si="4"/>
        <v>2099790</v>
      </c>
      <c r="H40" s="45">
        <f t="shared" si="4"/>
        <v>2300785</v>
      </c>
      <c r="I40" s="45">
        <f t="shared" si="4"/>
        <v>2592341</v>
      </c>
      <c r="J40" s="45">
        <f>+I40</f>
        <v>2592341</v>
      </c>
      <c r="K40" s="45">
        <f t="shared" si="4"/>
        <v>2836928</v>
      </c>
      <c r="L40" s="45">
        <f t="shared" si="4"/>
        <v>3095384</v>
      </c>
      <c r="M40" s="45">
        <f t="shared" si="4"/>
        <v>3176040</v>
      </c>
      <c r="N40" s="45">
        <f>+M40</f>
        <v>3176040</v>
      </c>
      <c r="O40" s="45">
        <f t="shared" si="4"/>
        <v>3176040</v>
      </c>
      <c r="P40" s="45">
        <f t="shared" si="4"/>
        <v>3176040</v>
      </c>
      <c r="Q40" s="45">
        <f t="shared" si="4"/>
        <v>3176040</v>
      </c>
      <c r="R40" s="45">
        <f>+Q40</f>
        <v>3176040</v>
      </c>
      <c r="S40" s="45">
        <f t="shared" si="4"/>
        <v>3176040</v>
      </c>
      <c r="T40" s="45">
        <f t="shared" si="4"/>
        <v>3176040</v>
      </c>
      <c r="U40" s="45">
        <f t="shared" si="4"/>
        <v>3176040</v>
      </c>
      <c r="V40" s="45">
        <f>+U40</f>
        <v>3176040</v>
      </c>
      <c r="W40" s="45">
        <f>+V40</f>
        <v>3176040</v>
      </c>
      <c r="X40" s="45">
        <f t="shared" si="4"/>
        <v>1654332</v>
      </c>
      <c r="Y40" s="45">
        <f t="shared" si="4"/>
        <v>1521708</v>
      </c>
      <c r="Z40" s="46">
        <f>+IF(X40&lt;&gt;0,+(Y40/X40)*100,0)</f>
        <v>91.983229484770888</v>
      </c>
      <c r="AA40" s="47">
        <f t="shared" si="4"/>
        <v>3308683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49720664</v>
      </c>
      <c r="D7" s="18"/>
      <c r="E7" s="19">
        <v>45516898</v>
      </c>
      <c r="F7" s="20">
        <v>45516898</v>
      </c>
      <c r="G7" s="20">
        <v>4366907</v>
      </c>
      <c r="H7" s="20">
        <v>4412817</v>
      </c>
      <c r="I7" s="20">
        <v>4390867</v>
      </c>
      <c r="J7" s="20">
        <v>13170591</v>
      </c>
      <c r="K7" s="20">
        <v>4644321</v>
      </c>
      <c r="L7" s="20">
        <v>4548762</v>
      </c>
      <c r="M7" s="20">
        <v>4689770</v>
      </c>
      <c r="N7" s="20">
        <v>13882853</v>
      </c>
      <c r="O7" s="20"/>
      <c r="P7" s="20"/>
      <c r="Q7" s="20"/>
      <c r="R7" s="20"/>
      <c r="S7" s="20"/>
      <c r="T7" s="20"/>
      <c r="U7" s="20"/>
      <c r="V7" s="20"/>
      <c r="W7" s="20">
        <v>27053444</v>
      </c>
      <c r="X7" s="20">
        <v>22758456</v>
      </c>
      <c r="Y7" s="20">
        <v>4294988</v>
      </c>
      <c r="Z7" s="21">
        <v>18.87205353473891</v>
      </c>
      <c r="AA7" s="22">
        <v>45516898</v>
      </c>
    </row>
    <row r="8" spans="1:27" x14ac:dyDescent="0.25">
      <c r="A8" s="23" t="s">
        <v>36</v>
      </c>
      <c r="B8" s="17" t="s">
        <v>32</v>
      </c>
      <c r="C8" s="18">
        <v>1349030</v>
      </c>
      <c r="D8" s="18"/>
      <c r="E8" s="19"/>
      <c r="F8" s="20"/>
      <c r="G8" s="20">
        <v>394349</v>
      </c>
      <c r="H8" s="20">
        <v>289676</v>
      </c>
      <c r="I8" s="20">
        <v>305844</v>
      </c>
      <c r="J8" s="20">
        <v>989869</v>
      </c>
      <c r="K8" s="20">
        <v>399398</v>
      </c>
      <c r="L8" s="20">
        <v>210062</v>
      </c>
      <c r="M8" s="20">
        <v>221620</v>
      </c>
      <c r="N8" s="20">
        <v>831080</v>
      </c>
      <c r="O8" s="20"/>
      <c r="P8" s="20"/>
      <c r="Q8" s="20"/>
      <c r="R8" s="20"/>
      <c r="S8" s="20"/>
      <c r="T8" s="20"/>
      <c r="U8" s="20"/>
      <c r="V8" s="20"/>
      <c r="W8" s="20">
        <v>1820949</v>
      </c>
      <c r="X8" s="20"/>
      <c r="Y8" s="20">
        <v>1820949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-2181739</v>
      </c>
      <c r="D14" s="18"/>
      <c r="E14" s="19">
        <v>-32611171</v>
      </c>
      <c r="F14" s="20">
        <v>-32611171</v>
      </c>
      <c r="G14" s="20">
        <v>-202056</v>
      </c>
      <c r="H14" s="20">
        <v>-9209</v>
      </c>
      <c r="I14" s="20">
        <v>-28130</v>
      </c>
      <c r="J14" s="20">
        <v>-239395</v>
      </c>
      <c r="K14" s="20">
        <v>-281038</v>
      </c>
      <c r="L14" s="20">
        <v>-47065</v>
      </c>
      <c r="M14" s="20">
        <v>-412263</v>
      </c>
      <c r="N14" s="20">
        <v>-740366</v>
      </c>
      <c r="O14" s="20"/>
      <c r="P14" s="20"/>
      <c r="Q14" s="20"/>
      <c r="R14" s="20"/>
      <c r="S14" s="20"/>
      <c r="T14" s="20"/>
      <c r="U14" s="20"/>
      <c r="V14" s="20"/>
      <c r="W14" s="20">
        <v>-979761</v>
      </c>
      <c r="X14" s="20">
        <v>-16305594</v>
      </c>
      <c r="Y14" s="20">
        <v>15325833</v>
      </c>
      <c r="Z14" s="21">
        <v>-93.99125846013338</v>
      </c>
      <c r="AA14" s="22">
        <v>-32611171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-150000</v>
      </c>
      <c r="F15" s="20">
        <v>-150000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-75000</v>
      </c>
      <c r="Y15" s="20">
        <v>75000</v>
      </c>
      <c r="Z15" s="21">
        <v>-100</v>
      </c>
      <c r="AA15" s="22">
        <v>-150000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48887955</v>
      </c>
      <c r="D17" s="26">
        <f>SUM(D6:D16)</f>
        <v>0</v>
      </c>
      <c r="E17" s="27">
        <f t="shared" si="0"/>
        <v>12755727</v>
      </c>
      <c r="F17" s="28">
        <f t="shared" si="0"/>
        <v>12755727</v>
      </c>
      <c r="G17" s="28">
        <f t="shared" si="0"/>
        <v>4559200</v>
      </c>
      <c r="H17" s="28">
        <f t="shared" si="0"/>
        <v>4693284</v>
      </c>
      <c r="I17" s="28">
        <f t="shared" si="0"/>
        <v>4668581</v>
      </c>
      <c r="J17" s="28">
        <f t="shared" si="0"/>
        <v>13921065</v>
      </c>
      <c r="K17" s="28">
        <f t="shared" si="0"/>
        <v>4762681</v>
      </c>
      <c r="L17" s="28">
        <f t="shared" si="0"/>
        <v>4711759</v>
      </c>
      <c r="M17" s="28">
        <f t="shared" si="0"/>
        <v>4499127</v>
      </c>
      <c r="N17" s="28">
        <f t="shared" si="0"/>
        <v>13973567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27894632</v>
      </c>
      <c r="X17" s="28">
        <f t="shared" si="0"/>
        <v>6377862</v>
      </c>
      <c r="Y17" s="28">
        <f t="shared" si="0"/>
        <v>21516770</v>
      </c>
      <c r="Z17" s="29">
        <f>+IF(X17&lt;&gt;0,+(Y17/X17)*100,0)</f>
        <v>337.3665030695239</v>
      </c>
      <c r="AA17" s="30">
        <f>SUM(AA6:AA16)</f>
        <v>12755727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-2631551</v>
      </c>
      <c r="D26" s="18"/>
      <c r="E26" s="19">
        <v>-22405000</v>
      </c>
      <c r="F26" s="20">
        <v>-22405000</v>
      </c>
      <c r="G26" s="20">
        <v>-2079362</v>
      </c>
      <c r="H26" s="20"/>
      <c r="I26" s="20"/>
      <c r="J26" s="20">
        <v>-2079362</v>
      </c>
      <c r="K26" s="20"/>
      <c r="L26" s="20"/>
      <c r="M26" s="20">
        <v>-23960</v>
      </c>
      <c r="N26" s="20">
        <v>-23960</v>
      </c>
      <c r="O26" s="20"/>
      <c r="P26" s="20"/>
      <c r="Q26" s="20"/>
      <c r="R26" s="20"/>
      <c r="S26" s="20"/>
      <c r="T26" s="20"/>
      <c r="U26" s="20"/>
      <c r="V26" s="20"/>
      <c r="W26" s="20">
        <v>-2103322</v>
      </c>
      <c r="X26" s="20">
        <v>-11202504</v>
      </c>
      <c r="Y26" s="20">
        <v>9099182</v>
      </c>
      <c r="Z26" s="21">
        <v>-81.22453694281208</v>
      </c>
      <c r="AA26" s="22">
        <v>-22405000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-2631551</v>
      </c>
      <c r="D27" s="26">
        <f>SUM(D21:D26)</f>
        <v>0</v>
      </c>
      <c r="E27" s="27">
        <f t="shared" si="1"/>
        <v>-22405000</v>
      </c>
      <c r="F27" s="28">
        <f t="shared" si="1"/>
        <v>-22405000</v>
      </c>
      <c r="G27" s="28">
        <f t="shared" si="1"/>
        <v>-2079362</v>
      </c>
      <c r="H27" s="28">
        <f t="shared" si="1"/>
        <v>0</v>
      </c>
      <c r="I27" s="28">
        <f t="shared" si="1"/>
        <v>0</v>
      </c>
      <c r="J27" s="28">
        <f t="shared" si="1"/>
        <v>-2079362</v>
      </c>
      <c r="K27" s="28">
        <f t="shared" si="1"/>
        <v>0</v>
      </c>
      <c r="L27" s="28">
        <f t="shared" si="1"/>
        <v>0</v>
      </c>
      <c r="M27" s="28">
        <f t="shared" si="1"/>
        <v>-23960</v>
      </c>
      <c r="N27" s="28">
        <f t="shared" si="1"/>
        <v>-23960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-2103322</v>
      </c>
      <c r="X27" s="28">
        <f t="shared" si="1"/>
        <v>-11202504</v>
      </c>
      <c r="Y27" s="28">
        <f t="shared" si="1"/>
        <v>9099182</v>
      </c>
      <c r="Z27" s="29">
        <f>+IF(X27&lt;&gt;0,+(Y27/X27)*100,0)</f>
        <v>-81.22453694281208</v>
      </c>
      <c r="AA27" s="30">
        <f>SUM(AA21:AA26)</f>
        <v>-22405000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46256404</v>
      </c>
      <c r="D38" s="32">
        <f>+D17+D27+D36</f>
        <v>0</v>
      </c>
      <c r="E38" s="33">
        <f t="shared" si="3"/>
        <v>-9649273</v>
      </c>
      <c r="F38" s="2">
        <f t="shared" si="3"/>
        <v>-9649273</v>
      </c>
      <c r="G38" s="2">
        <f t="shared" si="3"/>
        <v>2479838</v>
      </c>
      <c r="H38" s="2">
        <f t="shared" si="3"/>
        <v>4693284</v>
      </c>
      <c r="I38" s="2">
        <f t="shared" si="3"/>
        <v>4668581</v>
      </c>
      <c r="J38" s="2">
        <f t="shared" si="3"/>
        <v>11841703</v>
      </c>
      <c r="K38" s="2">
        <f t="shared" si="3"/>
        <v>4762681</v>
      </c>
      <c r="L38" s="2">
        <f t="shared" si="3"/>
        <v>4711759</v>
      </c>
      <c r="M38" s="2">
        <f t="shared" si="3"/>
        <v>4475167</v>
      </c>
      <c r="N38" s="2">
        <f t="shared" si="3"/>
        <v>13949607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25791310</v>
      </c>
      <c r="X38" s="2">
        <f t="shared" si="3"/>
        <v>-4824642</v>
      </c>
      <c r="Y38" s="2">
        <f t="shared" si="3"/>
        <v>30615952</v>
      </c>
      <c r="Z38" s="34">
        <f>+IF(X38&lt;&gt;0,+(Y38/X38)*100,0)</f>
        <v>-634.5745860521879</v>
      </c>
      <c r="AA38" s="35">
        <f>+AA17+AA27+AA36</f>
        <v>-9649273</v>
      </c>
    </row>
    <row r="39" spans="1:27" x14ac:dyDescent="0.25">
      <c r="A39" s="23" t="s">
        <v>60</v>
      </c>
      <c r="B39" s="17"/>
      <c r="C39" s="32">
        <v>11197565</v>
      </c>
      <c r="D39" s="32"/>
      <c r="E39" s="33">
        <v>42389905</v>
      </c>
      <c r="F39" s="2">
        <v>42389905</v>
      </c>
      <c r="G39" s="2">
        <v>56949426</v>
      </c>
      <c r="H39" s="2">
        <f>+G40+H60</f>
        <v>59429264</v>
      </c>
      <c r="I39" s="2">
        <f>+H40+I60</f>
        <v>64122548</v>
      </c>
      <c r="J39" s="2">
        <f>+G39</f>
        <v>56949426</v>
      </c>
      <c r="K39" s="2">
        <f>+I40+K60</f>
        <v>68791129</v>
      </c>
      <c r="L39" s="2">
        <f>+K40+L60</f>
        <v>73553810</v>
      </c>
      <c r="M39" s="2">
        <f>+L40+M60</f>
        <v>78265569</v>
      </c>
      <c r="N39" s="2">
        <f>+K39</f>
        <v>68791129</v>
      </c>
      <c r="O39" s="2">
        <f>+M40+O60</f>
        <v>82740736</v>
      </c>
      <c r="P39" s="2">
        <f>+O40+P60</f>
        <v>82740736</v>
      </c>
      <c r="Q39" s="2">
        <f>+P40+Q60</f>
        <v>82740736</v>
      </c>
      <c r="R39" s="2">
        <f>+O39</f>
        <v>82740736</v>
      </c>
      <c r="S39" s="2">
        <f>+Q40+S60</f>
        <v>82740736</v>
      </c>
      <c r="T39" s="2">
        <f>+S40+T60</f>
        <v>82740736</v>
      </c>
      <c r="U39" s="2">
        <f>+T40+U60</f>
        <v>82740736</v>
      </c>
      <c r="V39" s="2">
        <f>+S39</f>
        <v>82740736</v>
      </c>
      <c r="W39" s="2">
        <f>+G39</f>
        <v>56949426</v>
      </c>
      <c r="X39" s="2">
        <v>42389905</v>
      </c>
      <c r="Y39" s="2">
        <f>+W39-X39</f>
        <v>14559521</v>
      </c>
      <c r="Z39" s="34">
        <f>+IF(X39&lt;&gt;0,+(Y39/X39)*100,0)</f>
        <v>34.346670510349107</v>
      </c>
      <c r="AA39" s="35">
        <v>42389905</v>
      </c>
    </row>
    <row r="40" spans="1:27" x14ac:dyDescent="0.25">
      <c r="A40" s="41" t="s">
        <v>62</v>
      </c>
      <c r="B40" s="42" t="s">
        <v>61</v>
      </c>
      <c r="C40" s="43">
        <f>+C38+C39</f>
        <v>57453969</v>
      </c>
      <c r="D40" s="43">
        <f t="shared" ref="D40:AA40" si="4">+D38+D39</f>
        <v>0</v>
      </c>
      <c r="E40" s="44">
        <f t="shared" si="4"/>
        <v>32740632</v>
      </c>
      <c r="F40" s="45">
        <f t="shared" si="4"/>
        <v>32740632</v>
      </c>
      <c r="G40" s="45">
        <f t="shared" si="4"/>
        <v>59429264</v>
      </c>
      <c r="H40" s="45">
        <f t="shared" si="4"/>
        <v>64122548</v>
      </c>
      <c r="I40" s="45">
        <f t="shared" si="4"/>
        <v>68791129</v>
      </c>
      <c r="J40" s="45">
        <f>+I40</f>
        <v>68791129</v>
      </c>
      <c r="K40" s="45">
        <f t="shared" si="4"/>
        <v>73553810</v>
      </c>
      <c r="L40" s="45">
        <f t="shared" si="4"/>
        <v>78265569</v>
      </c>
      <c r="M40" s="45">
        <f t="shared" si="4"/>
        <v>82740736</v>
      </c>
      <c r="N40" s="45">
        <f>+M40</f>
        <v>82740736</v>
      </c>
      <c r="O40" s="45">
        <f t="shared" si="4"/>
        <v>82740736</v>
      </c>
      <c r="P40" s="45">
        <f t="shared" si="4"/>
        <v>82740736</v>
      </c>
      <c r="Q40" s="45">
        <f t="shared" si="4"/>
        <v>82740736</v>
      </c>
      <c r="R40" s="45">
        <f>+Q40</f>
        <v>82740736</v>
      </c>
      <c r="S40" s="45">
        <f t="shared" si="4"/>
        <v>82740736</v>
      </c>
      <c r="T40" s="45">
        <f t="shared" si="4"/>
        <v>82740736</v>
      </c>
      <c r="U40" s="45">
        <f t="shared" si="4"/>
        <v>82740736</v>
      </c>
      <c r="V40" s="45">
        <f>+U40</f>
        <v>82740736</v>
      </c>
      <c r="W40" s="45">
        <f>+V40</f>
        <v>82740736</v>
      </c>
      <c r="X40" s="45">
        <f t="shared" si="4"/>
        <v>37565263</v>
      </c>
      <c r="Y40" s="45">
        <f t="shared" si="4"/>
        <v>45175473</v>
      </c>
      <c r="Z40" s="46">
        <f>+IF(X40&lt;&gt;0,+(Y40/X40)*100,0)</f>
        <v>120.25863628320663</v>
      </c>
      <c r="AA40" s="47">
        <f t="shared" si="4"/>
        <v>32740632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56949426</v>
      </c>
      <c r="J60">
        <v>56949426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7266032</v>
      </c>
      <c r="F7" s="20">
        <v>7266032</v>
      </c>
      <c r="G7" s="20"/>
      <c r="H7" s="20">
        <v>-3426</v>
      </c>
      <c r="I7" s="20">
        <v>-10236</v>
      </c>
      <c r="J7" s="20">
        <v>-13662</v>
      </c>
      <c r="K7" s="20">
        <v>-40579</v>
      </c>
      <c r="L7" s="20">
        <v>-14813</v>
      </c>
      <c r="M7" s="20">
        <v>-4483</v>
      </c>
      <c r="N7" s="20">
        <v>-59875</v>
      </c>
      <c r="O7" s="20"/>
      <c r="P7" s="20"/>
      <c r="Q7" s="20"/>
      <c r="R7" s="20"/>
      <c r="S7" s="20"/>
      <c r="T7" s="20"/>
      <c r="U7" s="20"/>
      <c r="V7" s="20"/>
      <c r="W7" s="20">
        <v>-73537</v>
      </c>
      <c r="X7" s="20">
        <v>3633018</v>
      </c>
      <c r="Y7" s="20">
        <v>-3706555</v>
      </c>
      <c r="Z7" s="21">
        <v>-102.02412980062306</v>
      </c>
      <c r="AA7" s="22">
        <v>7266032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275863</v>
      </c>
      <c r="F8" s="20">
        <v>275863</v>
      </c>
      <c r="G8" s="20"/>
      <c r="H8" s="20">
        <v>2363</v>
      </c>
      <c r="I8" s="20">
        <v>24895</v>
      </c>
      <c r="J8" s="20">
        <v>27258</v>
      </c>
      <c r="K8" s="20">
        <v>15748</v>
      </c>
      <c r="L8" s="20">
        <v>22070</v>
      </c>
      <c r="M8" s="20">
        <v>14970</v>
      </c>
      <c r="N8" s="20">
        <v>52788</v>
      </c>
      <c r="O8" s="20"/>
      <c r="P8" s="20"/>
      <c r="Q8" s="20"/>
      <c r="R8" s="20"/>
      <c r="S8" s="20"/>
      <c r="T8" s="20"/>
      <c r="U8" s="20"/>
      <c r="V8" s="20"/>
      <c r="W8" s="20">
        <v>80046</v>
      </c>
      <c r="X8" s="20">
        <v>137934</v>
      </c>
      <c r="Y8" s="20">
        <v>-57888</v>
      </c>
      <c r="Z8" s="21">
        <v>-41.967897690199663</v>
      </c>
      <c r="AA8" s="22">
        <v>275863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-7567707</v>
      </c>
      <c r="D14" s="18"/>
      <c r="E14" s="19">
        <v>-8671056</v>
      </c>
      <c r="F14" s="20">
        <v>-8671056</v>
      </c>
      <c r="G14" s="20">
        <v>-644325</v>
      </c>
      <c r="H14" s="20">
        <v>-559189</v>
      </c>
      <c r="I14" s="20">
        <v>-1099516</v>
      </c>
      <c r="J14" s="20">
        <v>-2303030</v>
      </c>
      <c r="K14" s="20">
        <v>-826992</v>
      </c>
      <c r="L14" s="20">
        <v>-1427541</v>
      </c>
      <c r="M14" s="20">
        <v>-1755352</v>
      </c>
      <c r="N14" s="20">
        <v>-4009885</v>
      </c>
      <c r="O14" s="20"/>
      <c r="P14" s="20"/>
      <c r="Q14" s="20"/>
      <c r="R14" s="20"/>
      <c r="S14" s="20"/>
      <c r="T14" s="20"/>
      <c r="U14" s="20"/>
      <c r="V14" s="20"/>
      <c r="W14" s="20">
        <v>-6312915</v>
      </c>
      <c r="X14" s="20">
        <v>-4335522</v>
      </c>
      <c r="Y14" s="20">
        <v>-1977393</v>
      </c>
      <c r="Z14" s="21">
        <v>45.60911004488041</v>
      </c>
      <c r="AA14" s="22">
        <v>-8671056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-7567707</v>
      </c>
      <c r="D17" s="26">
        <f>SUM(D6:D16)</f>
        <v>0</v>
      </c>
      <c r="E17" s="27">
        <f t="shared" si="0"/>
        <v>-1129161</v>
      </c>
      <c r="F17" s="28">
        <f t="shared" si="0"/>
        <v>-1129161</v>
      </c>
      <c r="G17" s="28">
        <f t="shared" si="0"/>
        <v>-644325</v>
      </c>
      <c r="H17" s="28">
        <f t="shared" si="0"/>
        <v>-560252</v>
      </c>
      <c r="I17" s="28">
        <f t="shared" si="0"/>
        <v>-1084857</v>
      </c>
      <c r="J17" s="28">
        <f t="shared" si="0"/>
        <v>-2289434</v>
      </c>
      <c r="K17" s="28">
        <f t="shared" si="0"/>
        <v>-851823</v>
      </c>
      <c r="L17" s="28">
        <f t="shared" si="0"/>
        <v>-1420284</v>
      </c>
      <c r="M17" s="28">
        <f t="shared" si="0"/>
        <v>-1744865</v>
      </c>
      <c r="N17" s="28">
        <f t="shared" si="0"/>
        <v>-4016972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-6306406</v>
      </c>
      <c r="X17" s="28">
        <f t="shared" si="0"/>
        <v>-564570</v>
      </c>
      <c r="Y17" s="28">
        <f t="shared" si="0"/>
        <v>-5741836</v>
      </c>
      <c r="Z17" s="29">
        <f>+IF(X17&lt;&gt;0,+(Y17/X17)*100,0)</f>
        <v>1017.0281807393237</v>
      </c>
      <c r="AA17" s="30">
        <f>SUM(AA6:AA16)</f>
        <v>-1129161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-2438001</v>
      </c>
      <c r="F26" s="20">
        <v>-2438001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-1219002</v>
      </c>
      <c r="Y26" s="20">
        <v>1219002</v>
      </c>
      <c r="Z26" s="21">
        <v>-100</v>
      </c>
      <c r="AA26" s="22">
        <v>-2438001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-2438001</v>
      </c>
      <c r="F27" s="28">
        <f t="shared" si="1"/>
        <v>-2438001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-1219002</v>
      </c>
      <c r="Y27" s="28">
        <f t="shared" si="1"/>
        <v>1219002</v>
      </c>
      <c r="Z27" s="29">
        <f>+IF(X27&lt;&gt;0,+(Y27/X27)*100,0)</f>
        <v>-100</v>
      </c>
      <c r="AA27" s="30">
        <f>SUM(AA21:AA26)</f>
        <v>-2438001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-7567707</v>
      </c>
      <c r="D38" s="32">
        <f>+D17+D27+D36</f>
        <v>0</v>
      </c>
      <c r="E38" s="33">
        <f t="shared" si="3"/>
        <v>-3567162</v>
      </c>
      <c r="F38" s="2">
        <f t="shared" si="3"/>
        <v>-3567162</v>
      </c>
      <c r="G38" s="2">
        <f t="shared" si="3"/>
        <v>-644325</v>
      </c>
      <c r="H38" s="2">
        <f t="shared" si="3"/>
        <v>-560252</v>
      </c>
      <c r="I38" s="2">
        <f t="shared" si="3"/>
        <v>-1084857</v>
      </c>
      <c r="J38" s="2">
        <f t="shared" si="3"/>
        <v>-2289434</v>
      </c>
      <c r="K38" s="2">
        <f t="shared" si="3"/>
        <v>-851823</v>
      </c>
      <c r="L38" s="2">
        <f t="shared" si="3"/>
        <v>-1420284</v>
      </c>
      <c r="M38" s="2">
        <f t="shared" si="3"/>
        <v>-1744865</v>
      </c>
      <c r="N38" s="2">
        <f t="shared" si="3"/>
        <v>-4016972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-6306406</v>
      </c>
      <c r="X38" s="2">
        <f t="shared" si="3"/>
        <v>-1783572</v>
      </c>
      <c r="Y38" s="2">
        <f t="shared" si="3"/>
        <v>-4522834</v>
      </c>
      <c r="Z38" s="34">
        <f>+IF(X38&lt;&gt;0,+(Y38/X38)*100,0)</f>
        <v>253.58292236029718</v>
      </c>
      <c r="AA38" s="35">
        <f>+AA17+AA27+AA36</f>
        <v>-3567162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-644325</v>
      </c>
      <c r="I39" s="2">
        <f>+H40+I60</f>
        <v>-1204577</v>
      </c>
      <c r="J39" s="2">
        <f>+G39</f>
        <v>0</v>
      </c>
      <c r="K39" s="2">
        <f>+I40+K60</f>
        <v>-2289434</v>
      </c>
      <c r="L39" s="2">
        <f>+K40+L60</f>
        <v>-3141257</v>
      </c>
      <c r="M39" s="2">
        <f>+L40+M60</f>
        <v>-4561541</v>
      </c>
      <c r="N39" s="2">
        <f>+K39</f>
        <v>-2289434</v>
      </c>
      <c r="O39" s="2">
        <f>+M40+O60</f>
        <v>-6306406</v>
      </c>
      <c r="P39" s="2">
        <f>+O40+P60</f>
        <v>-6306406</v>
      </c>
      <c r="Q39" s="2">
        <f>+P40+Q60</f>
        <v>-6306406</v>
      </c>
      <c r="R39" s="2">
        <f>+O39</f>
        <v>-6306406</v>
      </c>
      <c r="S39" s="2">
        <f>+Q40+S60</f>
        <v>-6306406</v>
      </c>
      <c r="T39" s="2">
        <f>+S40+T60</f>
        <v>-6306406</v>
      </c>
      <c r="U39" s="2">
        <f>+T40+U60</f>
        <v>-6306406</v>
      </c>
      <c r="V39" s="2">
        <f>+S39</f>
        <v>-6306406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-7567707</v>
      </c>
      <c r="D40" s="43">
        <f t="shared" ref="D40:AA40" si="4">+D38+D39</f>
        <v>0</v>
      </c>
      <c r="E40" s="44">
        <f t="shared" si="4"/>
        <v>-3567162</v>
      </c>
      <c r="F40" s="45">
        <f t="shared" si="4"/>
        <v>-3567162</v>
      </c>
      <c r="G40" s="45">
        <f t="shared" si="4"/>
        <v>-644325</v>
      </c>
      <c r="H40" s="45">
        <f t="shared" si="4"/>
        <v>-1204577</v>
      </c>
      <c r="I40" s="45">
        <f t="shared" si="4"/>
        <v>-2289434</v>
      </c>
      <c r="J40" s="45">
        <f>+I40</f>
        <v>-2289434</v>
      </c>
      <c r="K40" s="45">
        <f t="shared" si="4"/>
        <v>-3141257</v>
      </c>
      <c r="L40" s="45">
        <f t="shared" si="4"/>
        <v>-4561541</v>
      </c>
      <c r="M40" s="45">
        <f t="shared" si="4"/>
        <v>-6306406</v>
      </c>
      <c r="N40" s="45">
        <f>+M40</f>
        <v>-6306406</v>
      </c>
      <c r="O40" s="45">
        <f t="shared" si="4"/>
        <v>-6306406</v>
      </c>
      <c r="P40" s="45">
        <f t="shared" si="4"/>
        <v>-6306406</v>
      </c>
      <c r="Q40" s="45">
        <f t="shared" si="4"/>
        <v>-6306406</v>
      </c>
      <c r="R40" s="45">
        <f>+Q40</f>
        <v>-6306406</v>
      </c>
      <c r="S40" s="45">
        <f t="shared" si="4"/>
        <v>-6306406</v>
      </c>
      <c r="T40" s="45">
        <f t="shared" si="4"/>
        <v>-6306406</v>
      </c>
      <c r="U40" s="45">
        <f t="shared" si="4"/>
        <v>-6306406</v>
      </c>
      <c r="V40" s="45">
        <f>+U40</f>
        <v>-6306406</v>
      </c>
      <c r="W40" s="45">
        <f>+V40</f>
        <v>-6306406</v>
      </c>
      <c r="X40" s="45">
        <f t="shared" si="4"/>
        <v>-1783572</v>
      </c>
      <c r="Y40" s="45">
        <f t="shared" si="4"/>
        <v>-4522834</v>
      </c>
      <c r="Z40" s="46">
        <f>+IF(X40&lt;&gt;0,+(Y40/X40)*100,0)</f>
        <v>253.58292236029718</v>
      </c>
      <c r="AA40" s="47">
        <f t="shared" si="4"/>
        <v>-3567162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-3766409</v>
      </c>
      <c r="F14" s="20">
        <v>-3766409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-1883208</v>
      </c>
      <c r="Y14" s="20">
        <v>1883208</v>
      </c>
      <c r="Z14" s="21">
        <v>-100</v>
      </c>
      <c r="AA14" s="22">
        <v>-3766409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-3766409</v>
      </c>
      <c r="F17" s="28">
        <f t="shared" si="0"/>
        <v>-3766409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-1883208</v>
      </c>
      <c r="Y17" s="28">
        <f t="shared" si="0"/>
        <v>1883208</v>
      </c>
      <c r="Z17" s="29">
        <f>+IF(X17&lt;&gt;0,+(Y17/X17)*100,0)</f>
        <v>-100</v>
      </c>
      <c r="AA17" s="30">
        <f>SUM(AA6:AA16)</f>
        <v>-3766409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-3766409</v>
      </c>
      <c r="F38" s="2">
        <f t="shared" si="3"/>
        <v>-3766409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-1883208</v>
      </c>
      <c r="Y38" s="2">
        <f t="shared" si="3"/>
        <v>1883208</v>
      </c>
      <c r="Z38" s="34">
        <f>+IF(X38&lt;&gt;0,+(Y38/X38)*100,0)</f>
        <v>-100</v>
      </c>
      <c r="AA38" s="35">
        <f>+AA17+AA27+AA36</f>
        <v>-3766409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-3766409</v>
      </c>
      <c r="F40" s="45">
        <f t="shared" si="4"/>
        <v>-3766409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-1883208</v>
      </c>
      <c r="Y40" s="45">
        <f t="shared" si="4"/>
        <v>1883208</v>
      </c>
      <c r="Z40" s="46">
        <f>+IF(X40&lt;&gt;0,+(Y40/X40)*100,0)</f>
        <v>-100</v>
      </c>
      <c r="AA40" s="47">
        <f t="shared" si="4"/>
        <v>-3766409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4498746</v>
      </c>
      <c r="D7" s="18"/>
      <c r="E7" s="19">
        <v>15461646</v>
      </c>
      <c r="F7" s="20">
        <v>15461646</v>
      </c>
      <c r="G7" s="20">
        <v>325208</v>
      </c>
      <c r="H7" s="20">
        <v>417438</v>
      </c>
      <c r="I7" s="20">
        <v>398859</v>
      </c>
      <c r="J7" s="20">
        <v>1141505</v>
      </c>
      <c r="K7" s="20">
        <v>346081</v>
      </c>
      <c r="L7" s="20">
        <v>385899</v>
      </c>
      <c r="M7" s="20">
        <v>402931</v>
      </c>
      <c r="N7" s="20">
        <v>1134911</v>
      </c>
      <c r="O7" s="20"/>
      <c r="P7" s="20"/>
      <c r="Q7" s="20"/>
      <c r="R7" s="20"/>
      <c r="S7" s="20"/>
      <c r="T7" s="20"/>
      <c r="U7" s="20"/>
      <c r="V7" s="20"/>
      <c r="W7" s="20">
        <v>2276416</v>
      </c>
      <c r="X7" s="20">
        <v>7730826</v>
      </c>
      <c r="Y7" s="20">
        <v>-5454410</v>
      </c>
      <c r="Z7" s="21">
        <v>-70.554039115613264</v>
      </c>
      <c r="AA7" s="22">
        <v>15461646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172590</v>
      </c>
      <c r="D11" s="18"/>
      <c r="E11" s="19">
        <v>15120540</v>
      </c>
      <c r="F11" s="20">
        <v>15120540</v>
      </c>
      <c r="G11" s="20">
        <v>30864</v>
      </c>
      <c r="H11" s="20">
        <v>13753</v>
      </c>
      <c r="I11" s="20">
        <v>63500</v>
      </c>
      <c r="J11" s="20">
        <v>108117</v>
      </c>
      <c r="K11" s="20">
        <v>53717</v>
      </c>
      <c r="L11" s="20">
        <v>54373</v>
      </c>
      <c r="M11" s="20">
        <v>46065</v>
      </c>
      <c r="N11" s="20">
        <v>154155</v>
      </c>
      <c r="O11" s="20"/>
      <c r="P11" s="20"/>
      <c r="Q11" s="20"/>
      <c r="R11" s="20"/>
      <c r="S11" s="20"/>
      <c r="T11" s="20"/>
      <c r="U11" s="20"/>
      <c r="V11" s="20"/>
      <c r="W11" s="20">
        <v>262272</v>
      </c>
      <c r="X11" s="20">
        <v>7560270</v>
      </c>
      <c r="Y11" s="20">
        <v>-7297998</v>
      </c>
      <c r="Z11" s="21">
        <v>-96.53091754659556</v>
      </c>
      <c r="AA11" s="22">
        <v>15120540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-26469172</v>
      </c>
      <c r="D14" s="18"/>
      <c r="E14" s="19">
        <v>-20261793</v>
      </c>
      <c r="F14" s="20">
        <v>-20261793</v>
      </c>
      <c r="G14" s="20">
        <v>-4000206</v>
      </c>
      <c r="H14" s="20">
        <v>-2408518</v>
      </c>
      <c r="I14" s="20">
        <v>-400000</v>
      </c>
      <c r="J14" s="20">
        <v>-6808724</v>
      </c>
      <c r="K14" s="20">
        <v>-418657</v>
      </c>
      <c r="L14" s="20">
        <v>-225571</v>
      </c>
      <c r="M14" s="20">
        <v>-1301263</v>
      </c>
      <c r="N14" s="20">
        <v>-1945491</v>
      </c>
      <c r="O14" s="20"/>
      <c r="P14" s="20"/>
      <c r="Q14" s="20"/>
      <c r="R14" s="20"/>
      <c r="S14" s="20"/>
      <c r="T14" s="20"/>
      <c r="U14" s="20"/>
      <c r="V14" s="20"/>
      <c r="W14" s="20">
        <v>-8754215</v>
      </c>
      <c r="X14" s="20">
        <v>-10130886</v>
      </c>
      <c r="Y14" s="20">
        <v>1376671</v>
      </c>
      <c r="Z14" s="21">
        <v>-13.58885096525615</v>
      </c>
      <c r="AA14" s="22">
        <v>-20261793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-21797836</v>
      </c>
      <c r="D17" s="26">
        <f>SUM(D6:D16)</f>
        <v>0</v>
      </c>
      <c r="E17" s="27">
        <f t="shared" si="0"/>
        <v>10320393</v>
      </c>
      <c r="F17" s="28">
        <f t="shared" si="0"/>
        <v>10320393</v>
      </c>
      <c r="G17" s="28">
        <f t="shared" si="0"/>
        <v>-3644134</v>
      </c>
      <c r="H17" s="28">
        <f t="shared" si="0"/>
        <v>-1977327</v>
      </c>
      <c r="I17" s="28">
        <f t="shared" si="0"/>
        <v>62359</v>
      </c>
      <c r="J17" s="28">
        <f t="shared" si="0"/>
        <v>-5559102</v>
      </c>
      <c r="K17" s="28">
        <f t="shared" si="0"/>
        <v>-18859</v>
      </c>
      <c r="L17" s="28">
        <f t="shared" si="0"/>
        <v>214701</v>
      </c>
      <c r="M17" s="28">
        <f t="shared" si="0"/>
        <v>-852267</v>
      </c>
      <c r="N17" s="28">
        <f t="shared" si="0"/>
        <v>-656425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-6215527</v>
      </c>
      <c r="X17" s="28">
        <f t="shared" si="0"/>
        <v>5160210</v>
      </c>
      <c r="Y17" s="28">
        <f t="shared" si="0"/>
        <v>-11375737</v>
      </c>
      <c r="Z17" s="29">
        <f>+IF(X17&lt;&gt;0,+(Y17/X17)*100,0)</f>
        <v>-220.45104753488712</v>
      </c>
      <c r="AA17" s="30">
        <f>SUM(AA6:AA16)</f>
        <v>10320393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-37857793</v>
      </c>
      <c r="D26" s="18"/>
      <c r="E26" s="19">
        <v>-30700000</v>
      </c>
      <c r="F26" s="20">
        <v>-30700000</v>
      </c>
      <c r="G26" s="20">
        <v>-1337153</v>
      </c>
      <c r="H26" s="20">
        <v>-8462230</v>
      </c>
      <c r="I26" s="20"/>
      <c r="J26" s="20">
        <v>-9799383</v>
      </c>
      <c r="K26" s="20"/>
      <c r="L26" s="20">
        <v>-1382837</v>
      </c>
      <c r="M26" s="20"/>
      <c r="N26" s="20">
        <v>-1382837</v>
      </c>
      <c r="O26" s="20"/>
      <c r="P26" s="20"/>
      <c r="Q26" s="20"/>
      <c r="R26" s="20"/>
      <c r="S26" s="20"/>
      <c r="T26" s="20"/>
      <c r="U26" s="20"/>
      <c r="V26" s="20"/>
      <c r="W26" s="20">
        <v>-11182220</v>
      </c>
      <c r="X26" s="20">
        <v>-15349998</v>
      </c>
      <c r="Y26" s="20">
        <v>4167778</v>
      </c>
      <c r="Z26" s="21">
        <v>-27.15165174614355</v>
      </c>
      <c r="AA26" s="22">
        <v>-30700000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-37857793</v>
      </c>
      <c r="D27" s="26">
        <f>SUM(D21:D26)</f>
        <v>0</v>
      </c>
      <c r="E27" s="27">
        <f t="shared" si="1"/>
        <v>-30700000</v>
      </c>
      <c r="F27" s="28">
        <f t="shared" si="1"/>
        <v>-30700000</v>
      </c>
      <c r="G27" s="28">
        <f t="shared" si="1"/>
        <v>-1337153</v>
      </c>
      <c r="H27" s="28">
        <f t="shared" si="1"/>
        <v>-8462230</v>
      </c>
      <c r="I27" s="28">
        <f t="shared" si="1"/>
        <v>0</v>
      </c>
      <c r="J27" s="28">
        <f t="shared" si="1"/>
        <v>-9799383</v>
      </c>
      <c r="K27" s="28">
        <f t="shared" si="1"/>
        <v>0</v>
      </c>
      <c r="L27" s="28">
        <f t="shared" si="1"/>
        <v>-1382837</v>
      </c>
      <c r="M27" s="28">
        <f t="shared" si="1"/>
        <v>0</v>
      </c>
      <c r="N27" s="28">
        <f t="shared" si="1"/>
        <v>-1382837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-11182220</v>
      </c>
      <c r="X27" s="28">
        <f t="shared" si="1"/>
        <v>-15349998</v>
      </c>
      <c r="Y27" s="28">
        <f t="shared" si="1"/>
        <v>4167778</v>
      </c>
      <c r="Z27" s="29">
        <f>+IF(X27&lt;&gt;0,+(Y27/X27)*100,0)</f>
        <v>-27.15165174614355</v>
      </c>
      <c r="AA27" s="30">
        <f>SUM(AA21:AA26)</f>
        <v>-30700000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-59655629</v>
      </c>
      <c r="D38" s="32">
        <f>+D17+D27+D36</f>
        <v>0</v>
      </c>
      <c r="E38" s="33">
        <f t="shared" si="3"/>
        <v>-20379607</v>
      </c>
      <c r="F38" s="2">
        <f t="shared" si="3"/>
        <v>-20379607</v>
      </c>
      <c r="G38" s="2">
        <f t="shared" si="3"/>
        <v>-4981287</v>
      </c>
      <c r="H38" s="2">
        <f t="shared" si="3"/>
        <v>-10439557</v>
      </c>
      <c r="I38" s="2">
        <f t="shared" si="3"/>
        <v>62359</v>
      </c>
      <c r="J38" s="2">
        <f t="shared" si="3"/>
        <v>-15358485</v>
      </c>
      <c r="K38" s="2">
        <f t="shared" si="3"/>
        <v>-18859</v>
      </c>
      <c r="L38" s="2">
        <f t="shared" si="3"/>
        <v>-1168136</v>
      </c>
      <c r="M38" s="2">
        <f t="shared" si="3"/>
        <v>-852267</v>
      </c>
      <c r="N38" s="2">
        <f t="shared" si="3"/>
        <v>-2039262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-17397747</v>
      </c>
      <c r="X38" s="2">
        <f t="shared" si="3"/>
        <v>-10189788</v>
      </c>
      <c r="Y38" s="2">
        <f t="shared" si="3"/>
        <v>-7207959</v>
      </c>
      <c r="Z38" s="34">
        <f>+IF(X38&lt;&gt;0,+(Y38/X38)*100,0)</f>
        <v>70.737085010993354</v>
      </c>
      <c r="AA38" s="35">
        <f>+AA17+AA27+AA36</f>
        <v>-20379607</v>
      </c>
    </row>
    <row r="39" spans="1:27" x14ac:dyDescent="0.25">
      <c r="A39" s="23" t="s">
        <v>60</v>
      </c>
      <c r="B39" s="17"/>
      <c r="C39" s="32">
        <v>-34564555</v>
      </c>
      <c r="D39" s="32"/>
      <c r="E39" s="33"/>
      <c r="F39" s="2"/>
      <c r="G39" s="2">
        <v>-94284910</v>
      </c>
      <c r="H39" s="2">
        <f>+G40+H60</f>
        <v>-101485487</v>
      </c>
      <c r="I39" s="2">
        <f>+H40+I60</f>
        <v>-111925044</v>
      </c>
      <c r="J39" s="2">
        <f>+G39</f>
        <v>-94284910</v>
      </c>
      <c r="K39" s="2">
        <f>+I40+K60</f>
        <v>-111862685</v>
      </c>
      <c r="L39" s="2">
        <f>+K40+L60</f>
        <v>-111881544</v>
      </c>
      <c r="M39" s="2">
        <f>+L40+M60</f>
        <v>-113049680</v>
      </c>
      <c r="N39" s="2">
        <f>+K39</f>
        <v>-111862685</v>
      </c>
      <c r="O39" s="2">
        <f>+M40+O60</f>
        <v>-113901947</v>
      </c>
      <c r="P39" s="2">
        <f>+O40+P60</f>
        <v>-113901947</v>
      </c>
      <c r="Q39" s="2">
        <f>+P40+Q60</f>
        <v>-113901947</v>
      </c>
      <c r="R39" s="2">
        <f>+O39</f>
        <v>-113901947</v>
      </c>
      <c r="S39" s="2">
        <f>+Q40+S60</f>
        <v>-113901947</v>
      </c>
      <c r="T39" s="2">
        <f>+S40+T60</f>
        <v>-113901947</v>
      </c>
      <c r="U39" s="2">
        <f>+T40+U60</f>
        <v>-113901947</v>
      </c>
      <c r="V39" s="2">
        <f>+S39</f>
        <v>-113901947</v>
      </c>
      <c r="W39" s="2">
        <f>+G39</f>
        <v>-94284910</v>
      </c>
      <c r="X39" s="2"/>
      <c r="Y39" s="2">
        <f>+W39-X39</f>
        <v>-94284910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-94220184</v>
      </c>
      <c r="D40" s="43">
        <f t="shared" ref="D40:AA40" si="4">+D38+D39</f>
        <v>0</v>
      </c>
      <c r="E40" s="44">
        <f t="shared" si="4"/>
        <v>-20379607</v>
      </c>
      <c r="F40" s="45">
        <f t="shared" si="4"/>
        <v>-20379607</v>
      </c>
      <c r="G40" s="45">
        <f t="shared" si="4"/>
        <v>-99266197</v>
      </c>
      <c r="H40" s="45">
        <f t="shared" si="4"/>
        <v>-111925044</v>
      </c>
      <c r="I40" s="45">
        <f t="shared" si="4"/>
        <v>-111862685</v>
      </c>
      <c r="J40" s="45">
        <f>+I40</f>
        <v>-111862685</v>
      </c>
      <c r="K40" s="45">
        <f t="shared" si="4"/>
        <v>-111881544</v>
      </c>
      <c r="L40" s="45">
        <f t="shared" si="4"/>
        <v>-113049680</v>
      </c>
      <c r="M40" s="45">
        <f t="shared" si="4"/>
        <v>-113901947</v>
      </c>
      <c r="N40" s="45">
        <f>+M40</f>
        <v>-113901947</v>
      </c>
      <c r="O40" s="45">
        <f t="shared" si="4"/>
        <v>-113901947</v>
      </c>
      <c r="P40" s="45">
        <f t="shared" si="4"/>
        <v>-113901947</v>
      </c>
      <c r="Q40" s="45">
        <f t="shared" si="4"/>
        <v>-113901947</v>
      </c>
      <c r="R40" s="45">
        <f>+Q40</f>
        <v>-113901947</v>
      </c>
      <c r="S40" s="45">
        <f t="shared" si="4"/>
        <v>-113901947</v>
      </c>
      <c r="T40" s="45">
        <f t="shared" si="4"/>
        <v>-113901947</v>
      </c>
      <c r="U40" s="45">
        <f t="shared" si="4"/>
        <v>-113901947</v>
      </c>
      <c r="V40" s="45">
        <f>+U40</f>
        <v>-113901947</v>
      </c>
      <c r="W40" s="45">
        <f>+V40</f>
        <v>-113901947</v>
      </c>
      <c r="X40" s="45">
        <f t="shared" si="4"/>
        <v>-10189788</v>
      </c>
      <c r="Y40" s="45">
        <f t="shared" si="4"/>
        <v>-101492869</v>
      </c>
      <c r="Z40" s="46">
        <f>+IF(X40&lt;&gt;0,+(Y40/X40)*100,0)</f>
        <v>996.02532457004997</v>
      </c>
      <c r="AA40" s="47">
        <f t="shared" si="4"/>
        <v>-20379607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-94284910</v>
      </c>
      <c r="H60">
        <v>-2219290</v>
      </c>
      <c r="J60">
        <v>-94284910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-42542203</v>
      </c>
      <c r="D26" s="18"/>
      <c r="E26" s="19">
        <v>-31582143</v>
      </c>
      <c r="F26" s="20">
        <v>-31582143</v>
      </c>
      <c r="G26" s="20">
        <v>-10380692</v>
      </c>
      <c r="H26" s="20">
        <v>-4550007</v>
      </c>
      <c r="I26" s="20"/>
      <c r="J26" s="20">
        <v>-14930699</v>
      </c>
      <c r="K26" s="20">
        <v>-9156202</v>
      </c>
      <c r="L26" s="20">
        <v>-238729</v>
      </c>
      <c r="M26" s="20">
        <v>-3030611</v>
      </c>
      <c r="N26" s="20">
        <v>-12425542</v>
      </c>
      <c r="O26" s="20"/>
      <c r="P26" s="20"/>
      <c r="Q26" s="20"/>
      <c r="R26" s="20"/>
      <c r="S26" s="20"/>
      <c r="T26" s="20"/>
      <c r="U26" s="20"/>
      <c r="V26" s="20"/>
      <c r="W26" s="20">
        <v>-27356241</v>
      </c>
      <c r="X26" s="20">
        <v>-15791070</v>
      </c>
      <c r="Y26" s="20">
        <v>-11565171</v>
      </c>
      <c r="Z26" s="21">
        <v>73.238678569596615</v>
      </c>
      <c r="AA26" s="22">
        <v>-31582143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-42542203</v>
      </c>
      <c r="D27" s="26">
        <f>SUM(D21:D26)</f>
        <v>0</v>
      </c>
      <c r="E27" s="27">
        <f t="shared" si="1"/>
        <v>-31582143</v>
      </c>
      <c r="F27" s="28">
        <f t="shared" si="1"/>
        <v>-31582143</v>
      </c>
      <c r="G27" s="28">
        <f t="shared" si="1"/>
        <v>-10380692</v>
      </c>
      <c r="H27" s="28">
        <f t="shared" si="1"/>
        <v>-4550007</v>
      </c>
      <c r="I27" s="28">
        <f t="shared" si="1"/>
        <v>0</v>
      </c>
      <c r="J27" s="28">
        <f t="shared" si="1"/>
        <v>-14930699</v>
      </c>
      <c r="K27" s="28">
        <f t="shared" si="1"/>
        <v>-9156202</v>
      </c>
      <c r="L27" s="28">
        <f t="shared" si="1"/>
        <v>-238729</v>
      </c>
      <c r="M27" s="28">
        <f t="shared" si="1"/>
        <v>-3030611</v>
      </c>
      <c r="N27" s="28">
        <f t="shared" si="1"/>
        <v>-12425542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-27356241</v>
      </c>
      <c r="X27" s="28">
        <f t="shared" si="1"/>
        <v>-15791070</v>
      </c>
      <c r="Y27" s="28">
        <f t="shared" si="1"/>
        <v>-11565171</v>
      </c>
      <c r="Z27" s="29">
        <f>+IF(X27&lt;&gt;0,+(Y27/X27)*100,0)</f>
        <v>73.238678569596615</v>
      </c>
      <c r="AA27" s="30">
        <f>SUM(AA21:AA26)</f>
        <v>-31582143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-42542203</v>
      </c>
      <c r="D38" s="32">
        <f>+D17+D27+D36</f>
        <v>0</v>
      </c>
      <c r="E38" s="33">
        <f t="shared" si="3"/>
        <v>-31582143</v>
      </c>
      <c r="F38" s="2">
        <f t="shared" si="3"/>
        <v>-31582143</v>
      </c>
      <c r="G38" s="2">
        <f t="shared" si="3"/>
        <v>-10380692</v>
      </c>
      <c r="H38" s="2">
        <f t="shared" si="3"/>
        <v>-4550007</v>
      </c>
      <c r="I38" s="2">
        <f t="shared" si="3"/>
        <v>0</v>
      </c>
      <c r="J38" s="2">
        <f t="shared" si="3"/>
        <v>-14930699</v>
      </c>
      <c r="K38" s="2">
        <f t="shared" si="3"/>
        <v>-9156202</v>
      </c>
      <c r="L38" s="2">
        <f t="shared" si="3"/>
        <v>-238729</v>
      </c>
      <c r="M38" s="2">
        <f t="shared" si="3"/>
        <v>-3030611</v>
      </c>
      <c r="N38" s="2">
        <f t="shared" si="3"/>
        <v>-12425542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-27356241</v>
      </c>
      <c r="X38" s="2">
        <f t="shared" si="3"/>
        <v>-15791070</v>
      </c>
      <c r="Y38" s="2">
        <f t="shared" si="3"/>
        <v>-11565171</v>
      </c>
      <c r="Z38" s="34">
        <f>+IF(X38&lt;&gt;0,+(Y38/X38)*100,0)</f>
        <v>73.238678569596615</v>
      </c>
      <c r="AA38" s="35">
        <f>+AA17+AA27+AA36</f>
        <v>-31582143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-10380692</v>
      </c>
      <c r="I39" s="2">
        <f>+H40+I60</f>
        <v>-14930699</v>
      </c>
      <c r="J39" s="2">
        <f>+G39</f>
        <v>0</v>
      </c>
      <c r="K39" s="2">
        <f>+I40+K60</f>
        <v>-14930699</v>
      </c>
      <c r="L39" s="2">
        <f>+K40+L60</f>
        <v>-24086901</v>
      </c>
      <c r="M39" s="2">
        <f>+L40+M60</f>
        <v>-24325630</v>
      </c>
      <c r="N39" s="2">
        <f>+K39</f>
        <v>-14930699</v>
      </c>
      <c r="O39" s="2">
        <f>+M40+O60</f>
        <v>-27356241</v>
      </c>
      <c r="P39" s="2">
        <f>+O40+P60</f>
        <v>-27356241</v>
      </c>
      <c r="Q39" s="2">
        <f>+P40+Q60</f>
        <v>-27356241</v>
      </c>
      <c r="R39" s="2">
        <f>+O39</f>
        <v>-27356241</v>
      </c>
      <c r="S39" s="2">
        <f>+Q40+S60</f>
        <v>-27356241</v>
      </c>
      <c r="T39" s="2">
        <f>+S40+T60</f>
        <v>-27356241</v>
      </c>
      <c r="U39" s="2">
        <f>+T40+U60</f>
        <v>-27356241</v>
      </c>
      <c r="V39" s="2">
        <f>+S39</f>
        <v>-27356241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-42542203</v>
      </c>
      <c r="D40" s="43">
        <f t="shared" ref="D40:AA40" si="4">+D38+D39</f>
        <v>0</v>
      </c>
      <c r="E40" s="44">
        <f t="shared" si="4"/>
        <v>-31582143</v>
      </c>
      <c r="F40" s="45">
        <f t="shared" si="4"/>
        <v>-31582143</v>
      </c>
      <c r="G40" s="45">
        <f t="shared" si="4"/>
        <v>-10380692</v>
      </c>
      <c r="H40" s="45">
        <f t="shared" si="4"/>
        <v>-14930699</v>
      </c>
      <c r="I40" s="45">
        <f t="shared" si="4"/>
        <v>-14930699</v>
      </c>
      <c r="J40" s="45">
        <f>+I40</f>
        <v>-14930699</v>
      </c>
      <c r="K40" s="45">
        <f t="shared" si="4"/>
        <v>-24086901</v>
      </c>
      <c r="L40" s="45">
        <f t="shared" si="4"/>
        <v>-24325630</v>
      </c>
      <c r="M40" s="45">
        <f t="shared" si="4"/>
        <v>-27356241</v>
      </c>
      <c r="N40" s="45">
        <f>+M40</f>
        <v>-27356241</v>
      </c>
      <c r="O40" s="45">
        <f t="shared" si="4"/>
        <v>-27356241</v>
      </c>
      <c r="P40" s="45">
        <f t="shared" si="4"/>
        <v>-27356241</v>
      </c>
      <c r="Q40" s="45">
        <f t="shared" si="4"/>
        <v>-27356241</v>
      </c>
      <c r="R40" s="45">
        <f>+Q40</f>
        <v>-27356241</v>
      </c>
      <c r="S40" s="45">
        <f t="shared" si="4"/>
        <v>-27356241</v>
      </c>
      <c r="T40" s="45">
        <f t="shared" si="4"/>
        <v>-27356241</v>
      </c>
      <c r="U40" s="45">
        <f t="shared" si="4"/>
        <v>-27356241</v>
      </c>
      <c r="V40" s="45">
        <f>+U40</f>
        <v>-27356241</v>
      </c>
      <c r="W40" s="45">
        <f>+V40</f>
        <v>-27356241</v>
      </c>
      <c r="X40" s="45">
        <f t="shared" si="4"/>
        <v>-15791070</v>
      </c>
      <c r="Y40" s="45">
        <f t="shared" si="4"/>
        <v>-11565171</v>
      </c>
      <c r="Z40" s="46">
        <f>+IF(X40&lt;&gt;0,+(Y40/X40)*100,0)</f>
        <v>73.238678569596615</v>
      </c>
      <c r="AA40" s="47">
        <f t="shared" si="4"/>
        <v>-31582143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428216000</v>
      </c>
      <c r="F7" s="20">
        <v>428216000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214107996</v>
      </c>
      <c r="Y7" s="20">
        <v>-214107996</v>
      </c>
      <c r="Z7" s="21">
        <v>-100</v>
      </c>
      <c r="AA7" s="22">
        <v>428216000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675000</v>
      </c>
      <c r="F8" s="20">
        <v>675000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337500</v>
      </c>
      <c r="Y8" s="20">
        <v>-337500</v>
      </c>
      <c r="Z8" s="21">
        <v>-100</v>
      </c>
      <c r="AA8" s="22">
        <v>675000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262740499</v>
      </c>
      <c r="F9" s="20">
        <v>262740499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131370252</v>
      </c>
      <c r="Y9" s="20">
        <v>-131370252</v>
      </c>
      <c r="Z9" s="21">
        <v>-100</v>
      </c>
      <c r="AA9" s="22">
        <v>262740499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4744917</v>
      </c>
      <c r="F11" s="20">
        <v>4744917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2372460</v>
      </c>
      <c r="Y11" s="20">
        <v>-2372460</v>
      </c>
      <c r="Z11" s="21">
        <v>-100</v>
      </c>
      <c r="AA11" s="22">
        <v>4744917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-291736426</v>
      </c>
      <c r="F14" s="20">
        <v>-291736426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-145868238</v>
      </c>
      <c r="Y14" s="20">
        <v>145868238</v>
      </c>
      <c r="Z14" s="21">
        <v>-100</v>
      </c>
      <c r="AA14" s="22">
        <v>-291736426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-4930781</v>
      </c>
      <c r="F16" s="20">
        <v>-4930781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-2465388</v>
      </c>
      <c r="Y16" s="20">
        <v>2465388</v>
      </c>
      <c r="Z16" s="21">
        <v>-100</v>
      </c>
      <c r="AA16" s="22">
        <v>-4930781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399709209</v>
      </c>
      <c r="F17" s="28">
        <f t="shared" si="0"/>
        <v>399709209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199854582</v>
      </c>
      <c r="Y17" s="28">
        <f t="shared" si="0"/>
        <v>-199854582</v>
      </c>
      <c r="Z17" s="29">
        <f>+IF(X17&lt;&gt;0,+(Y17/X17)*100,0)</f>
        <v>-100</v>
      </c>
      <c r="AA17" s="30">
        <f>SUM(AA6:AA16)</f>
        <v>399709209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-22166250</v>
      </c>
      <c r="F26" s="20">
        <v>-22166250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-11083134</v>
      </c>
      <c r="Y26" s="20">
        <v>11083134</v>
      </c>
      <c r="Z26" s="21">
        <v>-100</v>
      </c>
      <c r="AA26" s="22">
        <v>-22166250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-22166250</v>
      </c>
      <c r="F27" s="28">
        <f t="shared" si="1"/>
        <v>-22166250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-11083134</v>
      </c>
      <c r="Y27" s="28">
        <f t="shared" si="1"/>
        <v>11083134</v>
      </c>
      <c r="Z27" s="29">
        <f>+IF(X27&lt;&gt;0,+(Y27/X27)*100,0)</f>
        <v>-100</v>
      </c>
      <c r="AA27" s="30">
        <f>SUM(AA21:AA26)</f>
        <v>-22166250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377542959</v>
      </c>
      <c r="F38" s="2">
        <f t="shared" si="3"/>
        <v>377542959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188771448</v>
      </c>
      <c r="Y38" s="2">
        <f t="shared" si="3"/>
        <v>-188771448</v>
      </c>
      <c r="Z38" s="34">
        <f>+IF(X38&lt;&gt;0,+(Y38/X38)*100,0)</f>
        <v>-100</v>
      </c>
      <c r="AA38" s="35">
        <f>+AA17+AA27+AA36</f>
        <v>377542959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377542959</v>
      </c>
      <c r="F40" s="45">
        <f t="shared" si="4"/>
        <v>377542959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188771448</v>
      </c>
      <c r="Y40" s="45">
        <f t="shared" si="4"/>
        <v>-188771448</v>
      </c>
      <c r="Z40" s="46">
        <f>+IF(X40&lt;&gt;0,+(Y40/X40)*100,0)</f>
        <v>-100</v>
      </c>
      <c r="AA40" s="47">
        <f t="shared" si="4"/>
        <v>377542959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1449</v>
      </c>
      <c r="L6" s="20"/>
      <c r="M6" s="20"/>
      <c r="N6" s="20">
        <v>1449</v>
      </c>
      <c r="O6" s="20"/>
      <c r="P6" s="20"/>
      <c r="Q6" s="20"/>
      <c r="R6" s="20"/>
      <c r="S6" s="20"/>
      <c r="T6" s="20"/>
      <c r="U6" s="20"/>
      <c r="V6" s="20"/>
      <c r="W6" s="20">
        <v>1449</v>
      </c>
      <c r="X6" s="20"/>
      <c r="Y6" s="20">
        <v>1449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486392</v>
      </c>
      <c r="D7" s="18"/>
      <c r="E7" s="19">
        <v>569696</v>
      </c>
      <c r="F7" s="20">
        <v>569696</v>
      </c>
      <c r="G7" s="20"/>
      <c r="H7" s="20"/>
      <c r="I7" s="20">
        <v>38656</v>
      </c>
      <c r="J7" s="20">
        <v>38656</v>
      </c>
      <c r="K7" s="20">
        <v>49231</v>
      </c>
      <c r="L7" s="20">
        <v>22530</v>
      </c>
      <c r="M7" s="20">
        <v>29053</v>
      </c>
      <c r="N7" s="20">
        <v>100814</v>
      </c>
      <c r="O7" s="20"/>
      <c r="P7" s="20"/>
      <c r="Q7" s="20"/>
      <c r="R7" s="20"/>
      <c r="S7" s="20"/>
      <c r="T7" s="20"/>
      <c r="U7" s="20"/>
      <c r="V7" s="20"/>
      <c r="W7" s="20">
        <v>139470</v>
      </c>
      <c r="X7" s="20">
        <v>284850</v>
      </c>
      <c r="Y7" s="20">
        <v>-145380</v>
      </c>
      <c r="Z7" s="21">
        <v>-51.037388098999472</v>
      </c>
      <c r="AA7" s="22">
        <v>569696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2927</v>
      </c>
      <c r="J11" s="20">
        <v>2927</v>
      </c>
      <c r="K11" s="20">
        <v>4547</v>
      </c>
      <c r="L11" s="20">
        <v>2187</v>
      </c>
      <c r="M11" s="20">
        <v>2859</v>
      </c>
      <c r="N11" s="20">
        <v>9593</v>
      </c>
      <c r="O11" s="20"/>
      <c r="P11" s="20"/>
      <c r="Q11" s="20"/>
      <c r="R11" s="20"/>
      <c r="S11" s="20"/>
      <c r="T11" s="20"/>
      <c r="U11" s="20"/>
      <c r="V11" s="20"/>
      <c r="W11" s="20">
        <v>12520</v>
      </c>
      <c r="X11" s="20"/>
      <c r="Y11" s="20">
        <v>12520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-7295210</v>
      </c>
      <c r="F14" s="20">
        <v>-7295210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-3647580</v>
      </c>
      <c r="Y14" s="20">
        <v>3647580</v>
      </c>
      <c r="Z14" s="21">
        <v>-100</v>
      </c>
      <c r="AA14" s="22">
        <v>-7295210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486392</v>
      </c>
      <c r="D17" s="26">
        <f>SUM(D6:D16)</f>
        <v>0</v>
      </c>
      <c r="E17" s="27">
        <f t="shared" si="0"/>
        <v>-6725514</v>
      </c>
      <c r="F17" s="28">
        <f t="shared" si="0"/>
        <v>-6725514</v>
      </c>
      <c r="G17" s="28">
        <f t="shared" si="0"/>
        <v>0</v>
      </c>
      <c r="H17" s="28">
        <f t="shared" si="0"/>
        <v>0</v>
      </c>
      <c r="I17" s="28">
        <f t="shared" si="0"/>
        <v>41583</v>
      </c>
      <c r="J17" s="28">
        <f t="shared" si="0"/>
        <v>41583</v>
      </c>
      <c r="K17" s="28">
        <f t="shared" si="0"/>
        <v>55227</v>
      </c>
      <c r="L17" s="28">
        <f t="shared" si="0"/>
        <v>24717</v>
      </c>
      <c r="M17" s="28">
        <f t="shared" si="0"/>
        <v>31912</v>
      </c>
      <c r="N17" s="28">
        <f t="shared" si="0"/>
        <v>111856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153439</v>
      </c>
      <c r="X17" s="28">
        <f t="shared" si="0"/>
        <v>-3362730</v>
      </c>
      <c r="Y17" s="28">
        <f t="shared" si="0"/>
        <v>3516169</v>
      </c>
      <c r="Z17" s="29">
        <f>+IF(X17&lt;&gt;0,+(Y17/X17)*100,0)</f>
        <v>-104.56292952452324</v>
      </c>
      <c r="AA17" s="30">
        <f>SUM(AA6:AA16)</f>
        <v>-6725514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-7978613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-7978613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-7492221</v>
      </c>
      <c r="D38" s="32">
        <f>+D17+D27+D36</f>
        <v>0</v>
      </c>
      <c r="E38" s="33">
        <f t="shared" si="3"/>
        <v>-6725514</v>
      </c>
      <c r="F38" s="2">
        <f t="shared" si="3"/>
        <v>-6725514</v>
      </c>
      <c r="G38" s="2">
        <f t="shared" si="3"/>
        <v>0</v>
      </c>
      <c r="H38" s="2">
        <f t="shared" si="3"/>
        <v>0</v>
      </c>
      <c r="I38" s="2">
        <f t="shared" si="3"/>
        <v>41583</v>
      </c>
      <c r="J38" s="2">
        <f t="shared" si="3"/>
        <v>41583</v>
      </c>
      <c r="K38" s="2">
        <f t="shared" si="3"/>
        <v>55227</v>
      </c>
      <c r="L38" s="2">
        <f t="shared" si="3"/>
        <v>24717</v>
      </c>
      <c r="M38" s="2">
        <f t="shared" si="3"/>
        <v>31912</v>
      </c>
      <c r="N38" s="2">
        <f t="shared" si="3"/>
        <v>111856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153439</v>
      </c>
      <c r="X38" s="2">
        <f t="shared" si="3"/>
        <v>-3362730</v>
      </c>
      <c r="Y38" s="2">
        <f t="shared" si="3"/>
        <v>3516169</v>
      </c>
      <c r="Z38" s="34">
        <f>+IF(X38&lt;&gt;0,+(Y38/X38)*100,0)</f>
        <v>-104.56292952452324</v>
      </c>
      <c r="AA38" s="35">
        <f>+AA17+AA27+AA36</f>
        <v>-6725514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41583</v>
      </c>
      <c r="L39" s="2">
        <f>+K40+L60</f>
        <v>96810</v>
      </c>
      <c r="M39" s="2">
        <f>+L40+M60</f>
        <v>121527</v>
      </c>
      <c r="N39" s="2">
        <f>+K39</f>
        <v>41583</v>
      </c>
      <c r="O39" s="2">
        <f>+M40+O60</f>
        <v>153439</v>
      </c>
      <c r="P39" s="2">
        <f>+O40+P60</f>
        <v>153439</v>
      </c>
      <c r="Q39" s="2">
        <f>+P40+Q60</f>
        <v>153439</v>
      </c>
      <c r="R39" s="2">
        <f>+O39</f>
        <v>153439</v>
      </c>
      <c r="S39" s="2">
        <f>+Q40+S60</f>
        <v>153439</v>
      </c>
      <c r="T39" s="2">
        <f>+S40+T60</f>
        <v>153439</v>
      </c>
      <c r="U39" s="2">
        <f>+T40+U60</f>
        <v>153439</v>
      </c>
      <c r="V39" s="2">
        <f>+S39</f>
        <v>153439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-7492221</v>
      </c>
      <c r="D40" s="43">
        <f t="shared" ref="D40:AA40" si="4">+D38+D39</f>
        <v>0</v>
      </c>
      <c r="E40" s="44">
        <f t="shared" si="4"/>
        <v>-6725514</v>
      </c>
      <c r="F40" s="45">
        <f t="shared" si="4"/>
        <v>-6725514</v>
      </c>
      <c r="G40" s="45">
        <f t="shared" si="4"/>
        <v>0</v>
      </c>
      <c r="H40" s="45">
        <f t="shared" si="4"/>
        <v>0</v>
      </c>
      <c r="I40" s="45">
        <f t="shared" si="4"/>
        <v>41583</v>
      </c>
      <c r="J40" s="45">
        <f>+I40</f>
        <v>41583</v>
      </c>
      <c r="K40" s="45">
        <f t="shared" si="4"/>
        <v>96810</v>
      </c>
      <c r="L40" s="45">
        <f t="shared" si="4"/>
        <v>121527</v>
      </c>
      <c r="M40" s="45">
        <f t="shared" si="4"/>
        <v>153439</v>
      </c>
      <c r="N40" s="45">
        <f>+M40</f>
        <v>153439</v>
      </c>
      <c r="O40" s="45">
        <f t="shared" si="4"/>
        <v>153439</v>
      </c>
      <c r="P40" s="45">
        <f t="shared" si="4"/>
        <v>153439</v>
      </c>
      <c r="Q40" s="45">
        <f t="shared" si="4"/>
        <v>153439</v>
      </c>
      <c r="R40" s="45">
        <f>+Q40</f>
        <v>153439</v>
      </c>
      <c r="S40" s="45">
        <f t="shared" si="4"/>
        <v>153439</v>
      </c>
      <c r="T40" s="45">
        <f t="shared" si="4"/>
        <v>153439</v>
      </c>
      <c r="U40" s="45">
        <f t="shared" si="4"/>
        <v>153439</v>
      </c>
      <c r="V40" s="45">
        <f>+U40</f>
        <v>153439</v>
      </c>
      <c r="W40" s="45">
        <f>+V40</f>
        <v>153439</v>
      </c>
      <c r="X40" s="45">
        <f t="shared" si="4"/>
        <v>-3362730</v>
      </c>
      <c r="Y40" s="45">
        <f t="shared" si="4"/>
        <v>3516169</v>
      </c>
      <c r="Z40" s="46">
        <f>+IF(X40&lt;&gt;0,+(Y40/X40)*100,0)</f>
        <v>-104.56292952452324</v>
      </c>
      <c r="AA40" s="47">
        <f t="shared" si="4"/>
        <v>-6725514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40918726</v>
      </c>
      <c r="D7" s="18"/>
      <c r="E7" s="19">
        <v>41341724</v>
      </c>
      <c r="F7" s="20">
        <v>41341724</v>
      </c>
      <c r="G7" s="20">
        <v>4935073</v>
      </c>
      <c r="H7" s="20">
        <v>3702956</v>
      </c>
      <c r="I7" s="20">
        <v>3489119</v>
      </c>
      <c r="J7" s="20">
        <v>12127148</v>
      </c>
      <c r="K7" s="20">
        <v>3567946</v>
      </c>
      <c r="L7" s="20">
        <v>3963355</v>
      </c>
      <c r="M7" s="20">
        <v>3393330</v>
      </c>
      <c r="N7" s="20">
        <v>10924631</v>
      </c>
      <c r="O7" s="20"/>
      <c r="P7" s="20"/>
      <c r="Q7" s="20"/>
      <c r="R7" s="20"/>
      <c r="S7" s="20"/>
      <c r="T7" s="20"/>
      <c r="U7" s="20"/>
      <c r="V7" s="20"/>
      <c r="W7" s="20">
        <v>23051779</v>
      </c>
      <c r="X7" s="20">
        <v>20670858</v>
      </c>
      <c r="Y7" s="20">
        <v>2380921</v>
      </c>
      <c r="Z7" s="21">
        <v>11.518249508559345</v>
      </c>
      <c r="AA7" s="22">
        <v>41341724</v>
      </c>
    </row>
    <row r="8" spans="1:27" x14ac:dyDescent="0.25">
      <c r="A8" s="23" t="s">
        <v>36</v>
      </c>
      <c r="B8" s="17" t="s">
        <v>32</v>
      </c>
      <c r="C8" s="18">
        <v>16007</v>
      </c>
      <c r="D8" s="18"/>
      <c r="E8" s="19">
        <v>183708</v>
      </c>
      <c r="F8" s="20">
        <v>183708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91854</v>
      </c>
      <c r="Y8" s="20">
        <v>-91854</v>
      </c>
      <c r="Z8" s="21">
        <v>-100</v>
      </c>
      <c r="AA8" s="22">
        <v>183708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10328503</v>
      </c>
      <c r="F11" s="20">
        <v>10328503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5164254</v>
      </c>
      <c r="Y11" s="20">
        <v>-5164254</v>
      </c>
      <c r="Z11" s="21">
        <v>-100</v>
      </c>
      <c r="AA11" s="22">
        <v>10328503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-8339416</v>
      </c>
      <c r="D14" s="18"/>
      <c r="E14" s="19">
        <v>-20461232</v>
      </c>
      <c r="F14" s="20">
        <v>-20461232</v>
      </c>
      <c r="G14" s="20">
        <v>-3834572</v>
      </c>
      <c r="H14" s="20"/>
      <c r="I14" s="20">
        <v>-120100</v>
      </c>
      <c r="J14" s="20">
        <v>-3954672</v>
      </c>
      <c r="K14" s="20"/>
      <c r="L14" s="20"/>
      <c r="M14" s="20">
        <v>-3493655</v>
      </c>
      <c r="N14" s="20">
        <v>-3493655</v>
      </c>
      <c r="O14" s="20"/>
      <c r="P14" s="20"/>
      <c r="Q14" s="20"/>
      <c r="R14" s="20"/>
      <c r="S14" s="20"/>
      <c r="T14" s="20"/>
      <c r="U14" s="20"/>
      <c r="V14" s="20"/>
      <c r="W14" s="20">
        <v>-7448327</v>
      </c>
      <c r="X14" s="20">
        <v>-10230618</v>
      </c>
      <c r="Y14" s="20">
        <v>2782291</v>
      </c>
      <c r="Z14" s="21">
        <v>-27.195727569927836</v>
      </c>
      <c r="AA14" s="22">
        <v>-20461232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32595317</v>
      </c>
      <c r="D17" s="26">
        <f>SUM(D6:D16)</f>
        <v>0</v>
      </c>
      <c r="E17" s="27">
        <f t="shared" si="0"/>
        <v>31392703</v>
      </c>
      <c r="F17" s="28">
        <f t="shared" si="0"/>
        <v>31392703</v>
      </c>
      <c r="G17" s="28">
        <f t="shared" si="0"/>
        <v>1100501</v>
      </c>
      <c r="H17" s="28">
        <f t="shared" si="0"/>
        <v>3702956</v>
      </c>
      <c r="I17" s="28">
        <f t="shared" si="0"/>
        <v>3369019</v>
      </c>
      <c r="J17" s="28">
        <f t="shared" si="0"/>
        <v>8172476</v>
      </c>
      <c r="K17" s="28">
        <f t="shared" si="0"/>
        <v>3567946</v>
      </c>
      <c r="L17" s="28">
        <f t="shared" si="0"/>
        <v>3963355</v>
      </c>
      <c r="M17" s="28">
        <f t="shared" si="0"/>
        <v>-100325</v>
      </c>
      <c r="N17" s="28">
        <f t="shared" si="0"/>
        <v>7430976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15603452</v>
      </c>
      <c r="X17" s="28">
        <f t="shared" si="0"/>
        <v>15696348</v>
      </c>
      <c r="Y17" s="28">
        <f t="shared" si="0"/>
        <v>-92896</v>
      </c>
      <c r="Z17" s="29">
        <f>+IF(X17&lt;&gt;0,+(Y17/X17)*100,0)</f>
        <v>-0.59183193440920145</v>
      </c>
      <c r="AA17" s="30">
        <f>SUM(AA6:AA16)</f>
        <v>31392703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-37953278</v>
      </c>
      <c r="D26" s="18"/>
      <c r="E26" s="19"/>
      <c r="F26" s="20"/>
      <c r="G26" s="20">
        <v>-1927949</v>
      </c>
      <c r="H26" s="20">
        <v>-2172690</v>
      </c>
      <c r="I26" s="20">
        <v>-208307</v>
      </c>
      <c r="J26" s="20">
        <v>-4308946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-4308946</v>
      </c>
      <c r="X26" s="20"/>
      <c r="Y26" s="20">
        <v>-4308946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-37953278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-1927949</v>
      </c>
      <c r="H27" s="28">
        <f t="shared" si="1"/>
        <v>-2172690</v>
      </c>
      <c r="I27" s="28">
        <f t="shared" si="1"/>
        <v>-208307</v>
      </c>
      <c r="J27" s="28">
        <f t="shared" si="1"/>
        <v>-4308946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-4308946</v>
      </c>
      <c r="X27" s="28">
        <f t="shared" si="1"/>
        <v>0</v>
      </c>
      <c r="Y27" s="28">
        <f t="shared" si="1"/>
        <v>-4308946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-5357961</v>
      </c>
      <c r="D38" s="32">
        <f>+D17+D27+D36</f>
        <v>0</v>
      </c>
      <c r="E38" s="33">
        <f t="shared" si="3"/>
        <v>31392703</v>
      </c>
      <c r="F38" s="2">
        <f t="shared" si="3"/>
        <v>31392703</v>
      </c>
      <c r="G38" s="2">
        <f t="shared" si="3"/>
        <v>-827448</v>
      </c>
      <c r="H38" s="2">
        <f t="shared" si="3"/>
        <v>1530266</v>
      </c>
      <c r="I38" s="2">
        <f t="shared" si="3"/>
        <v>3160712</v>
      </c>
      <c r="J38" s="2">
        <f t="shared" si="3"/>
        <v>3863530</v>
      </c>
      <c r="K38" s="2">
        <f t="shared" si="3"/>
        <v>3567946</v>
      </c>
      <c r="L38" s="2">
        <f t="shared" si="3"/>
        <v>3963355</v>
      </c>
      <c r="M38" s="2">
        <f t="shared" si="3"/>
        <v>-100325</v>
      </c>
      <c r="N38" s="2">
        <f t="shared" si="3"/>
        <v>7430976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11294506</v>
      </c>
      <c r="X38" s="2">
        <f t="shared" si="3"/>
        <v>15696348</v>
      </c>
      <c r="Y38" s="2">
        <f t="shared" si="3"/>
        <v>-4401842</v>
      </c>
      <c r="Z38" s="34">
        <f>+IF(X38&lt;&gt;0,+(Y38/X38)*100,0)</f>
        <v>-28.043733485011931</v>
      </c>
      <c r="AA38" s="35">
        <f>+AA17+AA27+AA36</f>
        <v>31392703</v>
      </c>
    </row>
    <row r="39" spans="1:27" x14ac:dyDescent="0.25">
      <c r="A39" s="23" t="s">
        <v>60</v>
      </c>
      <c r="B39" s="17"/>
      <c r="C39" s="32">
        <v>86625673</v>
      </c>
      <c r="D39" s="32"/>
      <c r="E39" s="33"/>
      <c r="F39" s="2"/>
      <c r="G39" s="2">
        <v>81174165</v>
      </c>
      <c r="H39" s="2">
        <f>+G40+H60</f>
        <v>80346717</v>
      </c>
      <c r="I39" s="2">
        <f>+H40+I60</f>
        <v>81876983</v>
      </c>
      <c r="J39" s="2">
        <f>+G39</f>
        <v>81174165</v>
      </c>
      <c r="K39" s="2">
        <f>+I40+K60</f>
        <v>85037695</v>
      </c>
      <c r="L39" s="2">
        <f>+K40+L60</f>
        <v>88605641</v>
      </c>
      <c r="M39" s="2">
        <f>+L40+M60</f>
        <v>92568996</v>
      </c>
      <c r="N39" s="2">
        <f>+K39</f>
        <v>85037695</v>
      </c>
      <c r="O39" s="2">
        <f>+M40+O60</f>
        <v>92468671</v>
      </c>
      <c r="P39" s="2">
        <f>+O40+P60</f>
        <v>92468671</v>
      </c>
      <c r="Q39" s="2">
        <f>+P40+Q60</f>
        <v>92468671</v>
      </c>
      <c r="R39" s="2">
        <f>+O39</f>
        <v>92468671</v>
      </c>
      <c r="S39" s="2">
        <f>+Q40+S60</f>
        <v>92468671</v>
      </c>
      <c r="T39" s="2">
        <f>+S40+T60</f>
        <v>92468671</v>
      </c>
      <c r="U39" s="2">
        <f>+T40+U60</f>
        <v>92468671</v>
      </c>
      <c r="V39" s="2">
        <f>+S39</f>
        <v>92468671</v>
      </c>
      <c r="W39" s="2">
        <f>+G39</f>
        <v>81174165</v>
      </c>
      <c r="X39" s="2"/>
      <c r="Y39" s="2">
        <f>+W39-X39</f>
        <v>81174165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81267712</v>
      </c>
      <c r="D40" s="43">
        <f t="shared" ref="D40:AA40" si="4">+D38+D39</f>
        <v>0</v>
      </c>
      <c r="E40" s="44">
        <f t="shared" si="4"/>
        <v>31392703</v>
      </c>
      <c r="F40" s="45">
        <f t="shared" si="4"/>
        <v>31392703</v>
      </c>
      <c r="G40" s="45">
        <f t="shared" si="4"/>
        <v>80346717</v>
      </c>
      <c r="H40" s="45">
        <f t="shared" si="4"/>
        <v>81876983</v>
      </c>
      <c r="I40" s="45">
        <f t="shared" si="4"/>
        <v>85037695</v>
      </c>
      <c r="J40" s="45">
        <f>+I40</f>
        <v>85037695</v>
      </c>
      <c r="K40" s="45">
        <f t="shared" si="4"/>
        <v>88605641</v>
      </c>
      <c r="L40" s="45">
        <f t="shared" si="4"/>
        <v>92568996</v>
      </c>
      <c r="M40" s="45">
        <f t="shared" si="4"/>
        <v>92468671</v>
      </c>
      <c r="N40" s="45">
        <f>+M40</f>
        <v>92468671</v>
      </c>
      <c r="O40" s="45">
        <f t="shared" si="4"/>
        <v>92468671</v>
      </c>
      <c r="P40" s="45">
        <f t="shared" si="4"/>
        <v>92468671</v>
      </c>
      <c r="Q40" s="45">
        <f t="shared" si="4"/>
        <v>92468671</v>
      </c>
      <c r="R40" s="45">
        <f>+Q40</f>
        <v>92468671</v>
      </c>
      <c r="S40" s="45">
        <f t="shared" si="4"/>
        <v>92468671</v>
      </c>
      <c r="T40" s="45">
        <f t="shared" si="4"/>
        <v>92468671</v>
      </c>
      <c r="U40" s="45">
        <f t="shared" si="4"/>
        <v>92468671</v>
      </c>
      <c r="V40" s="45">
        <f>+U40</f>
        <v>92468671</v>
      </c>
      <c r="W40" s="45">
        <f>+V40</f>
        <v>92468671</v>
      </c>
      <c r="X40" s="45">
        <f t="shared" si="4"/>
        <v>15696348</v>
      </c>
      <c r="Y40" s="45">
        <f t="shared" si="4"/>
        <v>76772323</v>
      </c>
      <c r="Z40" s="46">
        <f>+IF(X40&lt;&gt;0,+(Y40/X40)*100,0)</f>
        <v>489.1094603661947</v>
      </c>
      <c r="AA40" s="47">
        <f t="shared" si="4"/>
        <v>31392703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81174165</v>
      </c>
      <c r="J60">
        <v>81174165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19159200</v>
      </c>
      <c r="F7" s="20">
        <v>19159200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9579600</v>
      </c>
      <c r="Y7" s="20">
        <v>-9579600</v>
      </c>
      <c r="Z7" s="21">
        <v>-100</v>
      </c>
      <c r="AA7" s="22">
        <v>19159200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100000</v>
      </c>
      <c r="F8" s="20">
        <v>100000</v>
      </c>
      <c r="G8" s="20"/>
      <c r="H8" s="20"/>
      <c r="I8" s="20">
        <v>-1950</v>
      </c>
      <c r="J8" s="20">
        <v>-1950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-1950</v>
      </c>
      <c r="X8" s="20">
        <v>49998</v>
      </c>
      <c r="Y8" s="20">
        <v>-51948</v>
      </c>
      <c r="Z8" s="21">
        <v>-103.90015600624025</v>
      </c>
      <c r="AA8" s="22">
        <v>100000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-28690000</v>
      </c>
      <c r="F14" s="20">
        <v>-28690000</v>
      </c>
      <c r="G14" s="20"/>
      <c r="H14" s="20"/>
      <c r="I14" s="20">
        <v>87153</v>
      </c>
      <c r="J14" s="20">
        <v>87153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87153</v>
      </c>
      <c r="X14" s="20">
        <v>-14345004</v>
      </c>
      <c r="Y14" s="20">
        <v>14432157</v>
      </c>
      <c r="Z14" s="21">
        <v>-100.60754949946337</v>
      </c>
      <c r="AA14" s="22">
        <v>-28690000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-9430800</v>
      </c>
      <c r="F17" s="28">
        <f t="shared" si="0"/>
        <v>-9430800</v>
      </c>
      <c r="G17" s="28">
        <f t="shared" si="0"/>
        <v>0</v>
      </c>
      <c r="H17" s="28">
        <f t="shared" si="0"/>
        <v>0</v>
      </c>
      <c r="I17" s="28">
        <f t="shared" si="0"/>
        <v>85203</v>
      </c>
      <c r="J17" s="28">
        <f t="shared" si="0"/>
        <v>85203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85203</v>
      </c>
      <c r="X17" s="28">
        <f t="shared" si="0"/>
        <v>-4715406</v>
      </c>
      <c r="Y17" s="28">
        <f t="shared" si="0"/>
        <v>4800609</v>
      </c>
      <c r="Z17" s="29">
        <f>+IF(X17&lt;&gt;0,+(Y17/X17)*100,0)</f>
        <v>-101.80690697683296</v>
      </c>
      <c r="AA17" s="30">
        <f>SUM(AA6:AA16)</f>
        <v>-9430800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-9430800</v>
      </c>
      <c r="F38" s="2">
        <f t="shared" si="3"/>
        <v>-9430800</v>
      </c>
      <c r="G38" s="2">
        <f t="shared" si="3"/>
        <v>0</v>
      </c>
      <c r="H38" s="2">
        <f t="shared" si="3"/>
        <v>0</v>
      </c>
      <c r="I38" s="2">
        <f t="shared" si="3"/>
        <v>85203</v>
      </c>
      <c r="J38" s="2">
        <f t="shared" si="3"/>
        <v>85203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85203</v>
      </c>
      <c r="X38" s="2">
        <f t="shared" si="3"/>
        <v>-4715406</v>
      </c>
      <c r="Y38" s="2">
        <f t="shared" si="3"/>
        <v>4800609</v>
      </c>
      <c r="Z38" s="34">
        <f>+IF(X38&lt;&gt;0,+(Y38/X38)*100,0)</f>
        <v>-101.80690697683296</v>
      </c>
      <c r="AA38" s="35">
        <f>+AA17+AA27+AA36</f>
        <v>-9430800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85203</v>
      </c>
      <c r="L39" s="2">
        <f>+K40+L60</f>
        <v>85203</v>
      </c>
      <c r="M39" s="2">
        <f>+L40+M60</f>
        <v>85203</v>
      </c>
      <c r="N39" s="2">
        <f>+K39</f>
        <v>85203</v>
      </c>
      <c r="O39" s="2">
        <f>+M40+O60</f>
        <v>85203</v>
      </c>
      <c r="P39" s="2">
        <f>+O40+P60</f>
        <v>85203</v>
      </c>
      <c r="Q39" s="2">
        <f>+P40+Q60</f>
        <v>85203</v>
      </c>
      <c r="R39" s="2">
        <f>+O39</f>
        <v>85203</v>
      </c>
      <c r="S39" s="2">
        <f>+Q40+S60</f>
        <v>85203</v>
      </c>
      <c r="T39" s="2">
        <f>+S40+T60</f>
        <v>85203</v>
      </c>
      <c r="U39" s="2">
        <f>+T40+U60</f>
        <v>85203</v>
      </c>
      <c r="V39" s="2">
        <f>+S39</f>
        <v>85203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-9430800</v>
      </c>
      <c r="F40" s="45">
        <f t="shared" si="4"/>
        <v>-9430800</v>
      </c>
      <c r="G40" s="45">
        <f t="shared" si="4"/>
        <v>0</v>
      </c>
      <c r="H40" s="45">
        <f t="shared" si="4"/>
        <v>0</v>
      </c>
      <c r="I40" s="45">
        <f t="shared" si="4"/>
        <v>85203</v>
      </c>
      <c r="J40" s="45">
        <f>+I40</f>
        <v>85203</v>
      </c>
      <c r="K40" s="45">
        <f t="shared" si="4"/>
        <v>85203</v>
      </c>
      <c r="L40" s="45">
        <f t="shared" si="4"/>
        <v>85203</v>
      </c>
      <c r="M40" s="45">
        <f t="shared" si="4"/>
        <v>85203</v>
      </c>
      <c r="N40" s="45">
        <f>+M40</f>
        <v>85203</v>
      </c>
      <c r="O40" s="45">
        <f t="shared" si="4"/>
        <v>85203</v>
      </c>
      <c r="P40" s="45">
        <f t="shared" si="4"/>
        <v>85203</v>
      </c>
      <c r="Q40" s="45">
        <f t="shared" si="4"/>
        <v>85203</v>
      </c>
      <c r="R40" s="45">
        <f>+Q40</f>
        <v>85203</v>
      </c>
      <c r="S40" s="45">
        <f t="shared" si="4"/>
        <v>85203</v>
      </c>
      <c r="T40" s="45">
        <f t="shared" si="4"/>
        <v>85203</v>
      </c>
      <c r="U40" s="45">
        <f t="shared" si="4"/>
        <v>85203</v>
      </c>
      <c r="V40" s="45">
        <f>+U40</f>
        <v>85203</v>
      </c>
      <c r="W40" s="45">
        <f>+V40</f>
        <v>85203</v>
      </c>
      <c r="X40" s="45">
        <f t="shared" si="4"/>
        <v>-4715406</v>
      </c>
      <c r="Y40" s="45">
        <f t="shared" si="4"/>
        <v>4800609</v>
      </c>
      <c r="Z40" s="46">
        <f>+IF(X40&lt;&gt;0,+(Y40/X40)*100,0)</f>
        <v>-101.80690697683296</v>
      </c>
      <c r="AA40" s="47">
        <f t="shared" si="4"/>
        <v>-9430800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4111865</v>
      </c>
      <c r="F7" s="20">
        <v>4111865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2055936</v>
      </c>
      <c r="Y7" s="20">
        <v>-2055936</v>
      </c>
      <c r="Z7" s="21">
        <v>-100</v>
      </c>
      <c r="AA7" s="22">
        <v>4111865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5148255</v>
      </c>
      <c r="D14" s="18"/>
      <c r="E14" s="19">
        <v>-14867870</v>
      </c>
      <c r="F14" s="20">
        <v>-14867870</v>
      </c>
      <c r="G14" s="20">
        <v>406560</v>
      </c>
      <c r="H14" s="20">
        <v>416690</v>
      </c>
      <c r="I14" s="20">
        <v>366724</v>
      </c>
      <c r="J14" s="20">
        <v>1189974</v>
      </c>
      <c r="K14" s="20">
        <v>370197</v>
      </c>
      <c r="L14" s="20">
        <v>368841</v>
      </c>
      <c r="M14" s="20">
        <v>360493</v>
      </c>
      <c r="N14" s="20">
        <v>1099531</v>
      </c>
      <c r="O14" s="20"/>
      <c r="P14" s="20"/>
      <c r="Q14" s="20"/>
      <c r="R14" s="20"/>
      <c r="S14" s="20"/>
      <c r="T14" s="20"/>
      <c r="U14" s="20"/>
      <c r="V14" s="20"/>
      <c r="W14" s="20">
        <v>2289505</v>
      </c>
      <c r="X14" s="20">
        <v>-7433934</v>
      </c>
      <c r="Y14" s="20">
        <v>9723439</v>
      </c>
      <c r="Z14" s="21">
        <v>-130.79802699351379</v>
      </c>
      <c r="AA14" s="22">
        <v>-14867870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5148255</v>
      </c>
      <c r="D17" s="26">
        <f>SUM(D6:D16)</f>
        <v>0</v>
      </c>
      <c r="E17" s="27">
        <f t="shared" si="0"/>
        <v>-10756005</v>
      </c>
      <c r="F17" s="28">
        <f t="shared" si="0"/>
        <v>-10756005</v>
      </c>
      <c r="G17" s="28">
        <f t="shared" si="0"/>
        <v>406560</v>
      </c>
      <c r="H17" s="28">
        <f t="shared" si="0"/>
        <v>416690</v>
      </c>
      <c r="I17" s="28">
        <f t="shared" si="0"/>
        <v>366724</v>
      </c>
      <c r="J17" s="28">
        <f t="shared" si="0"/>
        <v>1189974</v>
      </c>
      <c r="K17" s="28">
        <f t="shared" si="0"/>
        <v>370197</v>
      </c>
      <c r="L17" s="28">
        <f t="shared" si="0"/>
        <v>368841</v>
      </c>
      <c r="M17" s="28">
        <f t="shared" si="0"/>
        <v>360493</v>
      </c>
      <c r="N17" s="28">
        <f t="shared" si="0"/>
        <v>1099531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2289505</v>
      </c>
      <c r="X17" s="28">
        <f t="shared" si="0"/>
        <v>-5377998</v>
      </c>
      <c r="Y17" s="28">
        <f t="shared" si="0"/>
        <v>7667503</v>
      </c>
      <c r="Z17" s="29">
        <f>+IF(X17&lt;&gt;0,+(Y17/X17)*100,0)</f>
        <v>-142.57169675407093</v>
      </c>
      <c r="AA17" s="30">
        <f>SUM(AA6:AA16)</f>
        <v>-10756005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5148255</v>
      </c>
      <c r="D38" s="32">
        <f>+D17+D27+D36</f>
        <v>0</v>
      </c>
      <c r="E38" s="33">
        <f t="shared" si="3"/>
        <v>-10756005</v>
      </c>
      <c r="F38" s="2">
        <f t="shared" si="3"/>
        <v>-10756005</v>
      </c>
      <c r="G38" s="2">
        <f t="shared" si="3"/>
        <v>406560</v>
      </c>
      <c r="H38" s="2">
        <f t="shared" si="3"/>
        <v>416690</v>
      </c>
      <c r="I38" s="2">
        <f t="shared" si="3"/>
        <v>366724</v>
      </c>
      <c r="J38" s="2">
        <f t="shared" si="3"/>
        <v>1189974</v>
      </c>
      <c r="K38" s="2">
        <f t="shared" si="3"/>
        <v>370197</v>
      </c>
      <c r="L38" s="2">
        <f t="shared" si="3"/>
        <v>368841</v>
      </c>
      <c r="M38" s="2">
        <f t="shared" si="3"/>
        <v>360493</v>
      </c>
      <c r="N38" s="2">
        <f t="shared" si="3"/>
        <v>1099531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2289505</v>
      </c>
      <c r="X38" s="2">
        <f t="shared" si="3"/>
        <v>-5377998</v>
      </c>
      <c r="Y38" s="2">
        <f t="shared" si="3"/>
        <v>7667503</v>
      </c>
      <c r="Z38" s="34">
        <f>+IF(X38&lt;&gt;0,+(Y38/X38)*100,0)</f>
        <v>-142.57169675407093</v>
      </c>
      <c r="AA38" s="35">
        <f>+AA17+AA27+AA36</f>
        <v>-10756005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406560</v>
      </c>
      <c r="I39" s="2">
        <f>+H40+I60</f>
        <v>823250</v>
      </c>
      <c r="J39" s="2">
        <f>+G39</f>
        <v>0</v>
      </c>
      <c r="K39" s="2">
        <f>+I40+K60</f>
        <v>1189974</v>
      </c>
      <c r="L39" s="2">
        <f>+K40+L60</f>
        <v>1560171</v>
      </c>
      <c r="M39" s="2">
        <f>+L40+M60</f>
        <v>1929012</v>
      </c>
      <c r="N39" s="2">
        <f>+K39</f>
        <v>1189974</v>
      </c>
      <c r="O39" s="2">
        <f>+M40+O60</f>
        <v>2289505</v>
      </c>
      <c r="P39" s="2">
        <f>+O40+P60</f>
        <v>2289505</v>
      </c>
      <c r="Q39" s="2">
        <f>+P40+Q60</f>
        <v>2289505</v>
      </c>
      <c r="R39" s="2">
        <f>+O39</f>
        <v>2289505</v>
      </c>
      <c r="S39" s="2">
        <f>+Q40+S60</f>
        <v>2289505</v>
      </c>
      <c r="T39" s="2">
        <f>+S40+T60</f>
        <v>2289505</v>
      </c>
      <c r="U39" s="2">
        <f>+T40+U60</f>
        <v>2289505</v>
      </c>
      <c r="V39" s="2">
        <f>+S39</f>
        <v>2289505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5148255</v>
      </c>
      <c r="D40" s="43">
        <f t="shared" ref="D40:AA40" si="4">+D38+D39</f>
        <v>0</v>
      </c>
      <c r="E40" s="44">
        <f t="shared" si="4"/>
        <v>-10756005</v>
      </c>
      <c r="F40" s="45">
        <f t="shared" si="4"/>
        <v>-10756005</v>
      </c>
      <c r="G40" s="45">
        <f t="shared" si="4"/>
        <v>406560</v>
      </c>
      <c r="H40" s="45">
        <f t="shared" si="4"/>
        <v>823250</v>
      </c>
      <c r="I40" s="45">
        <f t="shared" si="4"/>
        <v>1189974</v>
      </c>
      <c r="J40" s="45">
        <f>+I40</f>
        <v>1189974</v>
      </c>
      <c r="K40" s="45">
        <f t="shared" si="4"/>
        <v>1560171</v>
      </c>
      <c r="L40" s="45">
        <f t="shared" si="4"/>
        <v>1929012</v>
      </c>
      <c r="M40" s="45">
        <f t="shared" si="4"/>
        <v>2289505</v>
      </c>
      <c r="N40" s="45">
        <f>+M40</f>
        <v>2289505</v>
      </c>
      <c r="O40" s="45">
        <f t="shared" si="4"/>
        <v>2289505</v>
      </c>
      <c r="P40" s="45">
        <f t="shared" si="4"/>
        <v>2289505</v>
      </c>
      <c r="Q40" s="45">
        <f t="shared" si="4"/>
        <v>2289505</v>
      </c>
      <c r="R40" s="45">
        <f>+Q40</f>
        <v>2289505</v>
      </c>
      <c r="S40" s="45">
        <f t="shared" si="4"/>
        <v>2289505</v>
      </c>
      <c r="T40" s="45">
        <f t="shared" si="4"/>
        <v>2289505</v>
      </c>
      <c r="U40" s="45">
        <f t="shared" si="4"/>
        <v>2289505</v>
      </c>
      <c r="V40" s="45">
        <f>+U40</f>
        <v>2289505</v>
      </c>
      <c r="W40" s="45">
        <f>+V40</f>
        <v>2289505</v>
      </c>
      <c r="X40" s="45">
        <f t="shared" si="4"/>
        <v>-5377998</v>
      </c>
      <c r="Y40" s="45">
        <f t="shared" si="4"/>
        <v>7667503</v>
      </c>
      <c r="Z40" s="46">
        <f>+IF(X40&lt;&gt;0,+(Y40/X40)*100,0)</f>
        <v>-142.57169675407093</v>
      </c>
      <c r="AA40" s="47">
        <f t="shared" si="4"/>
        <v>-10756005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-67275000</v>
      </c>
      <c r="F14" s="20">
        <v>-67275000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-33637500</v>
      </c>
      <c r="Y14" s="20">
        <v>33637500</v>
      </c>
      <c r="Z14" s="21">
        <v>-100</v>
      </c>
      <c r="AA14" s="22">
        <v>-67275000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-67275000</v>
      </c>
      <c r="F17" s="28">
        <f t="shared" si="0"/>
        <v>-67275000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-33637500</v>
      </c>
      <c r="Y17" s="28">
        <f t="shared" si="0"/>
        <v>33637500</v>
      </c>
      <c r="Z17" s="29">
        <f>+IF(X17&lt;&gt;0,+(Y17/X17)*100,0)</f>
        <v>-100</v>
      </c>
      <c r="AA17" s="30">
        <f>SUM(AA6:AA16)</f>
        <v>-67275000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-132837821</v>
      </c>
      <c r="F26" s="20">
        <v>-132837821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-66418908</v>
      </c>
      <c r="Y26" s="20">
        <v>66418908</v>
      </c>
      <c r="Z26" s="21">
        <v>-100</v>
      </c>
      <c r="AA26" s="22">
        <v>-132837821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-132837821</v>
      </c>
      <c r="F27" s="28">
        <f t="shared" si="1"/>
        <v>-132837821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-66418908</v>
      </c>
      <c r="Y27" s="28">
        <f t="shared" si="1"/>
        <v>66418908</v>
      </c>
      <c r="Z27" s="29">
        <f>+IF(X27&lt;&gt;0,+(Y27/X27)*100,0)</f>
        <v>-100</v>
      </c>
      <c r="AA27" s="30">
        <f>SUM(AA21:AA26)</f>
        <v>-132837821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-200112821</v>
      </c>
      <c r="F38" s="2">
        <f t="shared" si="3"/>
        <v>-200112821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-100056408</v>
      </c>
      <c r="Y38" s="2">
        <f t="shared" si="3"/>
        <v>100056408</v>
      </c>
      <c r="Z38" s="34">
        <f>+IF(X38&lt;&gt;0,+(Y38/X38)*100,0)</f>
        <v>-100</v>
      </c>
      <c r="AA38" s="35">
        <f>+AA17+AA27+AA36</f>
        <v>-200112821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-200112821</v>
      </c>
      <c r="F40" s="45">
        <f t="shared" si="4"/>
        <v>-200112821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-100056408</v>
      </c>
      <c r="Y40" s="45">
        <f t="shared" si="4"/>
        <v>100056408</v>
      </c>
      <c r="Z40" s="46">
        <f>+IF(X40&lt;&gt;0,+(Y40/X40)*100,0)</f>
        <v>-100</v>
      </c>
      <c r="AA40" s="47">
        <f t="shared" si="4"/>
        <v>-200112821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40163720</v>
      </c>
      <c r="F7" s="20">
        <v>40163720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20081856</v>
      </c>
      <c r="Y7" s="20">
        <v>-20081856</v>
      </c>
      <c r="Z7" s="21">
        <v>-100</v>
      </c>
      <c r="AA7" s="22">
        <v>40163720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2500000</v>
      </c>
      <c r="F9" s="20">
        <v>2500000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1249998</v>
      </c>
      <c r="Y9" s="20">
        <v>-1249998</v>
      </c>
      <c r="Z9" s="21">
        <v>-100</v>
      </c>
      <c r="AA9" s="22">
        <v>2500000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-1015431</v>
      </c>
      <c r="D14" s="18"/>
      <c r="E14" s="19"/>
      <c r="F14" s="20"/>
      <c r="G14" s="20">
        <v>-7433</v>
      </c>
      <c r="H14" s="20"/>
      <c r="I14" s="20">
        <v>-6101</v>
      </c>
      <c r="J14" s="20">
        <v>-13534</v>
      </c>
      <c r="K14" s="20">
        <v>-279000</v>
      </c>
      <c r="L14" s="20">
        <v>-13424</v>
      </c>
      <c r="M14" s="20">
        <v>-38458</v>
      </c>
      <c r="N14" s="20">
        <v>-330882</v>
      </c>
      <c r="O14" s="20"/>
      <c r="P14" s="20"/>
      <c r="Q14" s="20"/>
      <c r="R14" s="20"/>
      <c r="S14" s="20"/>
      <c r="T14" s="20"/>
      <c r="U14" s="20"/>
      <c r="V14" s="20"/>
      <c r="W14" s="20">
        <v>-344416</v>
      </c>
      <c r="X14" s="20"/>
      <c r="Y14" s="20">
        <v>-344416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-1015431</v>
      </c>
      <c r="D17" s="26">
        <f>SUM(D6:D16)</f>
        <v>0</v>
      </c>
      <c r="E17" s="27">
        <f t="shared" si="0"/>
        <v>42663720</v>
      </c>
      <c r="F17" s="28">
        <f t="shared" si="0"/>
        <v>42663720</v>
      </c>
      <c r="G17" s="28">
        <f t="shared" si="0"/>
        <v>-7433</v>
      </c>
      <c r="H17" s="28">
        <f t="shared" si="0"/>
        <v>0</v>
      </c>
      <c r="I17" s="28">
        <f t="shared" si="0"/>
        <v>-6101</v>
      </c>
      <c r="J17" s="28">
        <f t="shared" si="0"/>
        <v>-13534</v>
      </c>
      <c r="K17" s="28">
        <f t="shared" si="0"/>
        <v>-279000</v>
      </c>
      <c r="L17" s="28">
        <f t="shared" si="0"/>
        <v>-13424</v>
      </c>
      <c r="M17" s="28">
        <f t="shared" si="0"/>
        <v>-38458</v>
      </c>
      <c r="N17" s="28">
        <f t="shared" si="0"/>
        <v>-330882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-344416</v>
      </c>
      <c r="X17" s="28">
        <f t="shared" si="0"/>
        <v>21331854</v>
      </c>
      <c r="Y17" s="28">
        <f t="shared" si="0"/>
        <v>-21676270</v>
      </c>
      <c r="Z17" s="29">
        <f>+IF(X17&lt;&gt;0,+(Y17/X17)*100,0)</f>
        <v>-101.61456195978089</v>
      </c>
      <c r="AA17" s="30">
        <f>SUM(AA6:AA16)</f>
        <v>42663720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-1015431</v>
      </c>
      <c r="D38" s="32">
        <f>+D17+D27+D36</f>
        <v>0</v>
      </c>
      <c r="E38" s="33">
        <f t="shared" si="3"/>
        <v>42663720</v>
      </c>
      <c r="F38" s="2">
        <f t="shared" si="3"/>
        <v>42663720</v>
      </c>
      <c r="G38" s="2">
        <f t="shared" si="3"/>
        <v>-7433</v>
      </c>
      <c r="H38" s="2">
        <f t="shared" si="3"/>
        <v>0</v>
      </c>
      <c r="I38" s="2">
        <f t="shared" si="3"/>
        <v>-6101</v>
      </c>
      <c r="J38" s="2">
        <f t="shared" si="3"/>
        <v>-13534</v>
      </c>
      <c r="K38" s="2">
        <f t="shared" si="3"/>
        <v>-279000</v>
      </c>
      <c r="L38" s="2">
        <f t="shared" si="3"/>
        <v>-13424</v>
      </c>
      <c r="M38" s="2">
        <f t="shared" si="3"/>
        <v>-38458</v>
      </c>
      <c r="N38" s="2">
        <f t="shared" si="3"/>
        <v>-330882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-344416</v>
      </c>
      <c r="X38" s="2">
        <f t="shared" si="3"/>
        <v>21331854</v>
      </c>
      <c r="Y38" s="2">
        <f t="shared" si="3"/>
        <v>-21676270</v>
      </c>
      <c r="Z38" s="34">
        <f>+IF(X38&lt;&gt;0,+(Y38/X38)*100,0)</f>
        <v>-101.61456195978089</v>
      </c>
      <c r="AA38" s="35">
        <f>+AA17+AA27+AA36</f>
        <v>42663720</v>
      </c>
    </row>
    <row r="39" spans="1:27" x14ac:dyDescent="0.25">
      <c r="A39" s="23" t="s">
        <v>60</v>
      </c>
      <c r="B39" s="17"/>
      <c r="C39" s="32">
        <v>-966374</v>
      </c>
      <c r="D39" s="32"/>
      <c r="E39" s="33"/>
      <c r="F39" s="2"/>
      <c r="G39" s="2"/>
      <c r="H39" s="2">
        <f>+G40+H60</f>
        <v>-7433</v>
      </c>
      <c r="I39" s="2">
        <f>+H40+I60</f>
        <v>-7433</v>
      </c>
      <c r="J39" s="2">
        <f>+G39</f>
        <v>0</v>
      </c>
      <c r="K39" s="2">
        <f>+I40+K60</f>
        <v>-13534</v>
      </c>
      <c r="L39" s="2">
        <f>+K40+L60</f>
        <v>-292534</v>
      </c>
      <c r="M39" s="2">
        <f>+L40+M60</f>
        <v>-305958</v>
      </c>
      <c r="N39" s="2">
        <f>+K39</f>
        <v>-13534</v>
      </c>
      <c r="O39" s="2">
        <f>+M40+O60</f>
        <v>-344416</v>
      </c>
      <c r="P39" s="2">
        <f>+O40+P60</f>
        <v>-344416</v>
      </c>
      <c r="Q39" s="2">
        <f>+P40+Q60</f>
        <v>-344416</v>
      </c>
      <c r="R39" s="2">
        <f>+O39</f>
        <v>-344416</v>
      </c>
      <c r="S39" s="2">
        <f>+Q40+S60</f>
        <v>-344416</v>
      </c>
      <c r="T39" s="2">
        <f>+S40+T60</f>
        <v>-344416</v>
      </c>
      <c r="U39" s="2">
        <f>+T40+U60</f>
        <v>-344416</v>
      </c>
      <c r="V39" s="2">
        <f>+S39</f>
        <v>-344416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-1981805</v>
      </c>
      <c r="D40" s="43">
        <f t="shared" ref="D40:AA40" si="4">+D38+D39</f>
        <v>0</v>
      </c>
      <c r="E40" s="44">
        <f t="shared" si="4"/>
        <v>42663720</v>
      </c>
      <c r="F40" s="45">
        <f t="shared" si="4"/>
        <v>42663720</v>
      </c>
      <c r="G40" s="45">
        <f t="shared" si="4"/>
        <v>-7433</v>
      </c>
      <c r="H40" s="45">
        <f t="shared" si="4"/>
        <v>-7433</v>
      </c>
      <c r="I40" s="45">
        <f t="shared" si="4"/>
        <v>-13534</v>
      </c>
      <c r="J40" s="45">
        <f>+I40</f>
        <v>-13534</v>
      </c>
      <c r="K40" s="45">
        <f t="shared" si="4"/>
        <v>-292534</v>
      </c>
      <c r="L40" s="45">
        <f t="shared" si="4"/>
        <v>-305958</v>
      </c>
      <c r="M40" s="45">
        <f t="shared" si="4"/>
        <v>-344416</v>
      </c>
      <c r="N40" s="45">
        <f>+M40</f>
        <v>-344416</v>
      </c>
      <c r="O40" s="45">
        <f t="shared" si="4"/>
        <v>-344416</v>
      </c>
      <c r="P40" s="45">
        <f t="shared" si="4"/>
        <v>-344416</v>
      </c>
      <c r="Q40" s="45">
        <f t="shared" si="4"/>
        <v>-344416</v>
      </c>
      <c r="R40" s="45">
        <f>+Q40</f>
        <v>-344416</v>
      </c>
      <c r="S40" s="45">
        <f t="shared" si="4"/>
        <v>-344416</v>
      </c>
      <c r="T40" s="45">
        <f t="shared" si="4"/>
        <v>-344416</v>
      </c>
      <c r="U40" s="45">
        <f t="shared" si="4"/>
        <v>-344416</v>
      </c>
      <c r="V40" s="45">
        <f>+U40</f>
        <v>-344416</v>
      </c>
      <c r="W40" s="45">
        <f>+V40</f>
        <v>-344416</v>
      </c>
      <c r="X40" s="45">
        <f t="shared" si="4"/>
        <v>21331854</v>
      </c>
      <c r="Y40" s="45">
        <f t="shared" si="4"/>
        <v>-21676270</v>
      </c>
      <c r="Z40" s="46">
        <f>+IF(X40&lt;&gt;0,+(Y40/X40)*100,0)</f>
        <v>-101.61456195978089</v>
      </c>
      <c r="AA40" s="47">
        <f t="shared" si="4"/>
        <v>42663720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3217028</v>
      </c>
      <c r="D7" s="18"/>
      <c r="E7" s="19">
        <v>14271060</v>
      </c>
      <c r="F7" s="20">
        <v>14271060</v>
      </c>
      <c r="G7" s="20"/>
      <c r="H7" s="20"/>
      <c r="I7" s="20">
        <v>266285</v>
      </c>
      <c r="J7" s="20">
        <v>266285</v>
      </c>
      <c r="K7" s="20">
        <v>484726</v>
      </c>
      <c r="L7" s="20"/>
      <c r="M7" s="20">
        <v>197548</v>
      </c>
      <c r="N7" s="20">
        <v>682274</v>
      </c>
      <c r="O7" s="20"/>
      <c r="P7" s="20"/>
      <c r="Q7" s="20"/>
      <c r="R7" s="20"/>
      <c r="S7" s="20"/>
      <c r="T7" s="20"/>
      <c r="U7" s="20"/>
      <c r="V7" s="20"/>
      <c r="W7" s="20">
        <v>948559</v>
      </c>
      <c r="X7" s="20">
        <v>7135530</v>
      </c>
      <c r="Y7" s="20">
        <v>-6186971</v>
      </c>
      <c r="Z7" s="21">
        <v>-86.70653756623544</v>
      </c>
      <c r="AA7" s="22">
        <v>14271060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-326025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2891003</v>
      </c>
      <c r="D17" s="26">
        <f>SUM(D6:D16)</f>
        <v>0</v>
      </c>
      <c r="E17" s="27">
        <f t="shared" si="0"/>
        <v>14271060</v>
      </c>
      <c r="F17" s="28">
        <f t="shared" si="0"/>
        <v>14271060</v>
      </c>
      <c r="G17" s="28">
        <f t="shared" si="0"/>
        <v>0</v>
      </c>
      <c r="H17" s="28">
        <f t="shared" si="0"/>
        <v>0</v>
      </c>
      <c r="I17" s="28">
        <f t="shared" si="0"/>
        <v>266285</v>
      </c>
      <c r="J17" s="28">
        <f t="shared" si="0"/>
        <v>266285</v>
      </c>
      <c r="K17" s="28">
        <f t="shared" si="0"/>
        <v>484726</v>
      </c>
      <c r="L17" s="28">
        <f t="shared" si="0"/>
        <v>0</v>
      </c>
      <c r="M17" s="28">
        <f t="shared" si="0"/>
        <v>197548</v>
      </c>
      <c r="N17" s="28">
        <f t="shared" si="0"/>
        <v>682274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948559</v>
      </c>
      <c r="X17" s="28">
        <f t="shared" si="0"/>
        <v>7135530</v>
      </c>
      <c r="Y17" s="28">
        <f t="shared" si="0"/>
        <v>-6186971</v>
      </c>
      <c r="Z17" s="29">
        <f>+IF(X17&lt;&gt;0,+(Y17/X17)*100,0)</f>
        <v>-86.70653756623544</v>
      </c>
      <c r="AA17" s="30">
        <f>SUM(AA6:AA16)</f>
        <v>14271060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2891003</v>
      </c>
      <c r="D38" s="32">
        <f>+D17+D27+D36</f>
        <v>0</v>
      </c>
      <c r="E38" s="33">
        <f t="shared" si="3"/>
        <v>14271060</v>
      </c>
      <c r="F38" s="2">
        <f t="shared" si="3"/>
        <v>14271060</v>
      </c>
      <c r="G38" s="2">
        <f t="shared" si="3"/>
        <v>0</v>
      </c>
      <c r="H38" s="2">
        <f t="shared" si="3"/>
        <v>0</v>
      </c>
      <c r="I38" s="2">
        <f t="shared" si="3"/>
        <v>266285</v>
      </c>
      <c r="J38" s="2">
        <f t="shared" si="3"/>
        <v>266285</v>
      </c>
      <c r="K38" s="2">
        <f t="shared" si="3"/>
        <v>484726</v>
      </c>
      <c r="L38" s="2">
        <f t="shared" si="3"/>
        <v>0</v>
      </c>
      <c r="M38" s="2">
        <f t="shared" si="3"/>
        <v>197548</v>
      </c>
      <c r="N38" s="2">
        <f t="shared" si="3"/>
        <v>682274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948559</v>
      </c>
      <c r="X38" s="2">
        <f t="shared" si="3"/>
        <v>7135530</v>
      </c>
      <c r="Y38" s="2">
        <f t="shared" si="3"/>
        <v>-6186971</v>
      </c>
      <c r="Z38" s="34">
        <f>+IF(X38&lt;&gt;0,+(Y38/X38)*100,0)</f>
        <v>-86.70653756623544</v>
      </c>
      <c r="AA38" s="35">
        <f>+AA17+AA27+AA36</f>
        <v>14271060</v>
      </c>
    </row>
    <row r="39" spans="1:27" x14ac:dyDescent="0.25">
      <c r="A39" s="23" t="s">
        <v>60</v>
      </c>
      <c r="B39" s="17"/>
      <c r="C39" s="32">
        <v>15483315</v>
      </c>
      <c r="D39" s="32"/>
      <c r="E39" s="33">
        <v>-15483315</v>
      </c>
      <c r="F39" s="2">
        <v>-15483315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266285</v>
      </c>
      <c r="L39" s="2">
        <f>+K40+L60</f>
        <v>751011</v>
      </c>
      <c r="M39" s="2">
        <f>+L40+M60</f>
        <v>751011</v>
      </c>
      <c r="N39" s="2">
        <f>+K39</f>
        <v>266285</v>
      </c>
      <c r="O39" s="2">
        <f>+M40+O60</f>
        <v>948559</v>
      </c>
      <c r="P39" s="2">
        <f>+O40+P60</f>
        <v>948559</v>
      </c>
      <c r="Q39" s="2">
        <f>+P40+Q60</f>
        <v>948559</v>
      </c>
      <c r="R39" s="2">
        <f>+O39</f>
        <v>948559</v>
      </c>
      <c r="S39" s="2">
        <f>+Q40+S60</f>
        <v>948559</v>
      </c>
      <c r="T39" s="2">
        <f>+S40+T60</f>
        <v>948559</v>
      </c>
      <c r="U39" s="2">
        <f>+T40+U60</f>
        <v>948559</v>
      </c>
      <c r="V39" s="2">
        <f>+S39</f>
        <v>948559</v>
      </c>
      <c r="W39" s="2">
        <f>+G39</f>
        <v>0</v>
      </c>
      <c r="X39" s="2">
        <v>-15483315</v>
      </c>
      <c r="Y39" s="2">
        <f>+W39-X39</f>
        <v>15483315</v>
      </c>
      <c r="Z39" s="34">
        <f>+IF(X39&lt;&gt;0,+(Y39/X39)*100,0)</f>
        <v>-100</v>
      </c>
      <c r="AA39" s="35">
        <v>-15483315</v>
      </c>
    </row>
    <row r="40" spans="1:27" x14ac:dyDescent="0.25">
      <c r="A40" s="41" t="s">
        <v>62</v>
      </c>
      <c r="B40" s="42" t="s">
        <v>61</v>
      </c>
      <c r="C40" s="43">
        <f>+C38+C39</f>
        <v>18374318</v>
      </c>
      <c r="D40" s="43">
        <f t="shared" ref="D40:AA40" si="4">+D38+D39</f>
        <v>0</v>
      </c>
      <c r="E40" s="44">
        <f t="shared" si="4"/>
        <v>-1212255</v>
      </c>
      <c r="F40" s="45">
        <f t="shared" si="4"/>
        <v>-1212255</v>
      </c>
      <c r="G40" s="45">
        <f t="shared" si="4"/>
        <v>0</v>
      </c>
      <c r="H40" s="45">
        <f t="shared" si="4"/>
        <v>0</v>
      </c>
      <c r="I40" s="45">
        <f t="shared" si="4"/>
        <v>266285</v>
      </c>
      <c r="J40" s="45">
        <f>+I40</f>
        <v>266285</v>
      </c>
      <c r="K40" s="45">
        <f t="shared" si="4"/>
        <v>751011</v>
      </c>
      <c r="L40" s="45">
        <f t="shared" si="4"/>
        <v>751011</v>
      </c>
      <c r="M40" s="45">
        <f t="shared" si="4"/>
        <v>948559</v>
      </c>
      <c r="N40" s="45">
        <f>+M40</f>
        <v>948559</v>
      </c>
      <c r="O40" s="45">
        <f t="shared" si="4"/>
        <v>948559</v>
      </c>
      <c r="P40" s="45">
        <f t="shared" si="4"/>
        <v>948559</v>
      </c>
      <c r="Q40" s="45">
        <f t="shared" si="4"/>
        <v>948559</v>
      </c>
      <c r="R40" s="45">
        <f>+Q40</f>
        <v>948559</v>
      </c>
      <c r="S40" s="45">
        <f t="shared" si="4"/>
        <v>948559</v>
      </c>
      <c r="T40" s="45">
        <f t="shared" si="4"/>
        <v>948559</v>
      </c>
      <c r="U40" s="45">
        <f t="shared" si="4"/>
        <v>948559</v>
      </c>
      <c r="V40" s="45">
        <f>+U40</f>
        <v>948559</v>
      </c>
      <c r="W40" s="45">
        <f>+V40</f>
        <v>948559</v>
      </c>
      <c r="X40" s="45">
        <f t="shared" si="4"/>
        <v>-8347785</v>
      </c>
      <c r="Y40" s="45">
        <f t="shared" si="4"/>
        <v>9296344</v>
      </c>
      <c r="Z40" s="46">
        <f>+IF(X40&lt;&gt;0,+(Y40/X40)*100,0)</f>
        <v>-111.36300228144351</v>
      </c>
      <c r="AA40" s="47">
        <f t="shared" si="4"/>
        <v>-1212255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1863013</v>
      </c>
      <c r="F7" s="20">
        <v>1863013</v>
      </c>
      <c r="G7" s="20">
        <v>223094</v>
      </c>
      <c r="H7" s="20">
        <v>191691</v>
      </c>
      <c r="I7" s="20">
        <v>215239</v>
      </c>
      <c r="J7" s="20">
        <v>630024</v>
      </c>
      <c r="K7" s="20">
        <v>203622</v>
      </c>
      <c r="L7" s="20">
        <v>217482</v>
      </c>
      <c r="M7" s="20">
        <v>196267</v>
      </c>
      <c r="N7" s="20">
        <v>617371</v>
      </c>
      <c r="O7" s="20"/>
      <c r="P7" s="20"/>
      <c r="Q7" s="20"/>
      <c r="R7" s="20"/>
      <c r="S7" s="20"/>
      <c r="T7" s="20"/>
      <c r="U7" s="20"/>
      <c r="V7" s="20"/>
      <c r="W7" s="20">
        <v>1247395</v>
      </c>
      <c r="X7" s="20">
        <v>931506</v>
      </c>
      <c r="Y7" s="20">
        <v>315889</v>
      </c>
      <c r="Z7" s="21">
        <v>33.911644154734375</v>
      </c>
      <c r="AA7" s="22">
        <v>1863013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-16971859</v>
      </c>
      <c r="F10" s="20">
        <v>-16971859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-8485932</v>
      </c>
      <c r="Y10" s="20">
        <v>8485932</v>
      </c>
      <c r="Z10" s="21">
        <v>-100</v>
      </c>
      <c r="AA10" s="22">
        <v>-16971859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8748</v>
      </c>
      <c r="H11" s="20">
        <v>15563</v>
      </c>
      <c r="I11" s="20">
        <v>15196</v>
      </c>
      <c r="J11" s="20">
        <v>39507</v>
      </c>
      <c r="K11" s="20">
        <v>18708</v>
      </c>
      <c r="L11" s="20">
        <v>16471</v>
      </c>
      <c r="M11" s="20">
        <v>7457</v>
      </c>
      <c r="N11" s="20">
        <v>42636</v>
      </c>
      <c r="O11" s="20"/>
      <c r="P11" s="20"/>
      <c r="Q11" s="20"/>
      <c r="R11" s="20"/>
      <c r="S11" s="20"/>
      <c r="T11" s="20"/>
      <c r="U11" s="20"/>
      <c r="V11" s="20"/>
      <c r="W11" s="20">
        <v>82143</v>
      </c>
      <c r="X11" s="20"/>
      <c r="Y11" s="20">
        <v>82143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-10466082</v>
      </c>
      <c r="F14" s="20">
        <v>-10466082</v>
      </c>
      <c r="G14" s="20">
        <v>-35690</v>
      </c>
      <c r="H14" s="20"/>
      <c r="I14" s="20"/>
      <c r="J14" s="20">
        <v>-35690</v>
      </c>
      <c r="K14" s="20">
        <v>-210820</v>
      </c>
      <c r="L14" s="20"/>
      <c r="M14" s="20">
        <v>-69009</v>
      </c>
      <c r="N14" s="20">
        <v>-279829</v>
      </c>
      <c r="O14" s="20"/>
      <c r="P14" s="20"/>
      <c r="Q14" s="20"/>
      <c r="R14" s="20"/>
      <c r="S14" s="20"/>
      <c r="T14" s="20"/>
      <c r="U14" s="20"/>
      <c r="V14" s="20"/>
      <c r="W14" s="20">
        <v>-315519</v>
      </c>
      <c r="X14" s="20">
        <v>-5233050</v>
      </c>
      <c r="Y14" s="20">
        <v>4917531</v>
      </c>
      <c r="Z14" s="21">
        <v>-93.970648092412645</v>
      </c>
      <c r="AA14" s="22">
        <v>-10466082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-25574928</v>
      </c>
      <c r="F17" s="28">
        <f t="shared" si="0"/>
        <v>-25574928</v>
      </c>
      <c r="G17" s="28">
        <f t="shared" si="0"/>
        <v>196152</v>
      </c>
      <c r="H17" s="28">
        <f t="shared" si="0"/>
        <v>207254</v>
      </c>
      <c r="I17" s="28">
        <f t="shared" si="0"/>
        <v>230435</v>
      </c>
      <c r="J17" s="28">
        <f t="shared" si="0"/>
        <v>633841</v>
      </c>
      <c r="K17" s="28">
        <f t="shared" si="0"/>
        <v>11510</v>
      </c>
      <c r="L17" s="28">
        <f t="shared" si="0"/>
        <v>233953</v>
      </c>
      <c r="M17" s="28">
        <f t="shared" si="0"/>
        <v>134715</v>
      </c>
      <c r="N17" s="28">
        <f t="shared" si="0"/>
        <v>380178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1014019</v>
      </c>
      <c r="X17" s="28">
        <f t="shared" si="0"/>
        <v>-12787476</v>
      </c>
      <c r="Y17" s="28">
        <f t="shared" si="0"/>
        <v>13801495</v>
      </c>
      <c r="Z17" s="29">
        <f>+IF(X17&lt;&gt;0,+(Y17/X17)*100,0)</f>
        <v>-107.92978223380439</v>
      </c>
      <c r="AA17" s="30">
        <f>SUM(AA6:AA16)</f>
        <v>-25574928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-3044730</v>
      </c>
      <c r="H26" s="20">
        <v>-3780798</v>
      </c>
      <c r="I26" s="20">
        <v>-2063667</v>
      </c>
      <c r="J26" s="20">
        <v>-8889195</v>
      </c>
      <c r="K26" s="20">
        <v>-4158318</v>
      </c>
      <c r="L26" s="20"/>
      <c r="M26" s="20">
        <v>-2755629</v>
      </c>
      <c r="N26" s="20">
        <v>-6913947</v>
      </c>
      <c r="O26" s="20"/>
      <c r="P26" s="20"/>
      <c r="Q26" s="20"/>
      <c r="R26" s="20"/>
      <c r="S26" s="20"/>
      <c r="T26" s="20"/>
      <c r="U26" s="20"/>
      <c r="V26" s="20"/>
      <c r="W26" s="20">
        <v>-15803142</v>
      </c>
      <c r="X26" s="20"/>
      <c r="Y26" s="20">
        <v>-15803142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-3044730</v>
      </c>
      <c r="H27" s="28">
        <f t="shared" si="1"/>
        <v>-3780798</v>
      </c>
      <c r="I27" s="28">
        <f t="shared" si="1"/>
        <v>-2063667</v>
      </c>
      <c r="J27" s="28">
        <f t="shared" si="1"/>
        <v>-8889195</v>
      </c>
      <c r="K27" s="28">
        <f t="shared" si="1"/>
        <v>-4158318</v>
      </c>
      <c r="L27" s="28">
        <f t="shared" si="1"/>
        <v>0</v>
      </c>
      <c r="M27" s="28">
        <f t="shared" si="1"/>
        <v>-2755629</v>
      </c>
      <c r="N27" s="28">
        <f t="shared" si="1"/>
        <v>-6913947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-15803142</v>
      </c>
      <c r="X27" s="28">
        <f t="shared" si="1"/>
        <v>0</v>
      </c>
      <c r="Y27" s="28">
        <f t="shared" si="1"/>
        <v>-15803142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-25574928</v>
      </c>
      <c r="F38" s="2">
        <f t="shared" si="3"/>
        <v>-25574928</v>
      </c>
      <c r="G38" s="2">
        <f t="shared" si="3"/>
        <v>-2848578</v>
      </c>
      <c r="H38" s="2">
        <f t="shared" si="3"/>
        <v>-3573544</v>
      </c>
      <c r="I38" s="2">
        <f t="shared" si="3"/>
        <v>-1833232</v>
      </c>
      <c r="J38" s="2">
        <f t="shared" si="3"/>
        <v>-8255354</v>
      </c>
      <c r="K38" s="2">
        <f t="shared" si="3"/>
        <v>-4146808</v>
      </c>
      <c r="L38" s="2">
        <f t="shared" si="3"/>
        <v>233953</v>
      </c>
      <c r="M38" s="2">
        <f t="shared" si="3"/>
        <v>-2620914</v>
      </c>
      <c r="N38" s="2">
        <f t="shared" si="3"/>
        <v>-6533769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-14789123</v>
      </c>
      <c r="X38" s="2">
        <f t="shared" si="3"/>
        <v>-12787476</v>
      </c>
      <c r="Y38" s="2">
        <f t="shared" si="3"/>
        <v>-2001647</v>
      </c>
      <c r="Z38" s="34">
        <f>+IF(X38&lt;&gt;0,+(Y38/X38)*100,0)</f>
        <v>15.653182848593419</v>
      </c>
      <c r="AA38" s="35">
        <f>+AA17+AA27+AA36</f>
        <v>-25574928</v>
      </c>
    </row>
    <row r="39" spans="1:27" x14ac:dyDescent="0.25">
      <c r="A39" s="23" t="s">
        <v>60</v>
      </c>
      <c r="B39" s="17"/>
      <c r="C39" s="32"/>
      <c r="D39" s="32"/>
      <c r="E39" s="33">
        <v>-3463846</v>
      </c>
      <c r="F39" s="2">
        <v>-3463846</v>
      </c>
      <c r="G39" s="2">
        <v>-10431326</v>
      </c>
      <c r="H39" s="2">
        <f>+G40+H60</f>
        <v>-13279904</v>
      </c>
      <c r="I39" s="2">
        <f>+H40+I60</f>
        <v>-16853448</v>
      </c>
      <c r="J39" s="2">
        <f>+G39</f>
        <v>-10431326</v>
      </c>
      <c r="K39" s="2">
        <f>+I40+K60</f>
        <v>-18686680</v>
      </c>
      <c r="L39" s="2">
        <f>+K40+L60</f>
        <v>-22833488</v>
      </c>
      <c r="M39" s="2">
        <f>+L40+M60</f>
        <v>-22599535</v>
      </c>
      <c r="N39" s="2">
        <f>+K39</f>
        <v>-18686680</v>
      </c>
      <c r="O39" s="2">
        <f>+M40+O60</f>
        <v>-25220449</v>
      </c>
      <c r="P39" s="2">
        <f>+O40+P60</f>
        <v>-25220449</v>
      </c>
      <c r="Q39" s="2">
        <f>+P40+Q60</f>
        <v>-25220449</v>
      </c>
      <c r="R39" s="2">
        <f>+O39</f>
        <v>-25220449</v>
      </c>
      <c r="S39" s="2">
        <f>+Q40+S60</f>
        <v>-25220449</v>
      </c>
      <c r="T39" s="2">
        <f>+S40+T60</f>
        <v>-25220449</v>
      </c>
      <c r="U39" s="2">
        <f>+T40+U60</f>
        <v>-25220449</v>
      </c>
      <c r="V39" s="2">
        <f>+S39</f>
        <v>-25220449</v>
      </c>
      <c r="W39" s="2">
        <f>+G39</f>
        <v>-10431326</v>
      </c>
      <c r="X39" s="2">
        <v>-3463846</v>
      </c>
      <c r="Y39" s="2">
        <f>+W39-X39</f>
        <v>-6967480</v>
      </c>
      <c r="Z39" s="34">
        <f>+IF(X39&lt;&gt;0,+(Y39/X39)*100,0)</f>
        <v>201.14866538523941</v>
      </c>
      <c r="AA39" s="35">
        <v>-3463846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-29038774</v>
      </c>
      <c r="F40" s="45">
        <f t="shared" si="4"/>
        <v>-29038774</v>
      </c>
      <c r="G40" s="45">
        <f t="shared" si="4"/>
        <v>-13279904</v>
      </c>
      <c r="H40" s="45">
        <f t="shared" si="4"/>
        <v>-16853448</v>
      </c>
      <c r="I40" s="45">
        <f t="shared" si="4"/>
        <v>-18686680</v>
      </c>
      <c r="J40" s="45">
        <f>+I40</f>
        <v>-18686680</v>
      </c>
      <c r="K40" s="45">
        <f t="shared" si="4"/>
        <v>-22833488</v>
      </c>
      <c r="L40" s="45">
        <f t="shared" si="4"/>
        <v>-22599535</v>
      </c>
      <c r="M40" s="45">
        <f t="shared" si="4"/>
        <v>-25220449</v>
      </c>
      <c r="N40" s="45">
        <f>+M40</f>
        <v>-25220449</v>
      </c>
      <c r="O40" s="45">
        <f t="shared" si="4"/>
        <v>-25220449</v>
      </c>
      <c r="P40" s="45">
        <f t="shared" si="4"/>
        <v>-25220449</v>
      </c>
      <c r="Q40" s="45">
        <f t="shared" si="4"/>
        <v>-25220449</v>
      </c>
      <c r="R40" s="45">
        <f>+Q40</f>
        <v>-25220449</v>
      </c>
      <c r="S40" s="45">
        <f t="shared" si="4"/>
        <v>-25220449</v>
      </c>
      <c r="T40" s="45">
        <f t="shared" si="4"/>
        <v>-25220449</v>
      </c>
      <c r="U40" s="45">
        <f t="shared" si="4"/>
        <v>-25220449</v>
      </c>
      <c r="V40" s="45">
        <f>+U40</f>
        <v>-25220449</v>
      </c>
      <c r="W40" s="45">
        <f>+V40</f>
        <v>-25220449</v>
      </c>
      <c r="X40" s="45">
        <f t="shared" si="4"/>
        <v>-16251322</v>
      </c>
      <c r="Y40" s="45">
        <f t="shared" si="4"/>
        <v>-8969127</v>
      </c>
      <c r="Z40" s="46">
        <f>+IF(X40&lt;&gt;0,+(Y40/X40)*100,0)</f>
        <v>55.19013776233097</v>
      </c>
      <c r="AA40" s="47">
        <f t="shared" si="4"/>
        <v>-29038774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-10431326</v>
      </c>
      <c r="J60">
        <v>-10431326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570375</v>
      </c>
      <c r="D7" s="18"/>
      <c r="E7" s="19">
        <v>7484802</v>
      </c>
      <c r="F7" s="20">
        <v>7484802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3742404</v>
      </c>
      <c r="Y7" s="20">
        <v>-3742404</v>
      </c>
      <c r="Z7" s="21">
        <v>-100</v>
      </c>
      <c r="AA7" s="22">
        <v>7484802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-2012499</v>
      </c>
      <c r="F14" s="20">
        <v>-2012499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-1006248</v>
      </c>
      <c r="Y14" s="20">
        <v>1006248</v>
      </c>
      <c r="Z14" s="21">
        <v>-100</v>
      </c>
      <c r="AA14" s="22">
        <v>-2012499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570375</v>
      </c>
      <c r="D17" s="26">
        <f>SUM(D6:D16)</f>
        <v>0</v>
      </c>
      <c r="E17" s="27">
        <f t="shared" si="0"/>
        <v>5472303</v>
      </c>
      <c r="F17" s="28">
        <f t="shared" si="0"/>
        <v>5472303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2736156</v>
      </c>
      <c r="Y17" s="28">
        <f t="shared" si="0"/>
        <v>-2736156</v>
      </c>
      <c r="Z17" s="29">
        <f>+IF(X17&lt;&gt;0,+(Y17/X17)*100,0)</f>
        <v>-100</v>
      </c>
      <c r="AA17" s="30">
        <f>SUM(AA6:AA16)</f>
        <v>5472303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570375</v>
      </c>
      <c r="D38" s="32">
        <f>+D17+D27+D36</f>
        <v>0</v>
      </c>
      <c r="E38" s="33">
        <f t="shared" si="3"/>
        <v>5472303</v>
      </c>
      <c r="F38" s="2">
        <f t="shared" si="3"/>
        <v>5472303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2736156</v>
      </c>
      <c r="Y38" s="2">
        <f t="shared" si="3"/>
        <v>-2736156</v>
      </c>
      <c r="Z38" s="34">
        <f>+IF(X38&lt;&gt;0,+(Y38/X38)*100,0)</f>
        <v>-100</v>
      </c>
      <c r="AA38" s="35">
        <f>+AA17+AA27+AA36</f>
        <v>5472303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570375</v>
      </c>
      <c r="D40" s="43">
        <f t="shared" ref="D40:AA40" si="4">+D38+D39</f>
        <v>0</v>
      </c>
      <c r="E40" s="44">
        <f t="shared" si="4"/>
        <v>5472303</v>
      </c>
      <c r="F40" s="45">
        <f t="shared" si="4"/>
        <v>5472303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2736156</v>
      </c>
      <c r="Y40" s="45">
        <f t="shared" si="4"/>
        <v>-2736156</v>
      </c>
      <c r="Z40" s="46">
        <f>+IF(X40&lt;&gt;0,+(Y40/X40)*100,0)</f>
        <v>-100</v>
      </c>
      <c r="AA40" s="47">
        <f t="shared" si="4"/>
        <v>5472303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-144396904</v>
      </c>
      <c r="F26" s="20">
        <v>-144396904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-72198456</v>
      </c>
      <c r="Y26" s="20">
        <v>72198456</v>
      </c>
      <c r="Z26" s="21">
        <v>-100</v>
      </c>
      <c r="AA26" s="22">
        <v>-144396904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-144396904</v>
      </c>
      <c r="F27" s="28">
        <f t="shared" si="1"/>
        <v>-144396904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-72198456</v>
      </c>
      <c r="Y27" s="28">
        <f t="shared" si="1"/>
        <v>72198456</v>
      </c>
      <c r="Z27" s="29">
        <f>+IF(X27&lt;&gt;0,+(Y27/X27)*100,0)</f>
        <v>-100</v>
      </c>
      <c r="AA27" s="30">
        <f>SUM(AA21:AA26)</f>
        <v>-144396904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-144396904</v>
      </c>
      <c r="F38" s="2">
        <f t="shared" si="3"/>
        <v>-144396904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-72198456</v>
      </c>
      <c r="Y38" s="2">
        <f t="shared" si="3"/>
        <v>72198456</v>
      </c>
      <c r="Z38" s="34">
        <f>+IF(X38&lt;&gt;0,+(Y38/X38)*100,0)</f>
        <v>-100</v>
      </c>
      <c r="AA38" s="35">
        <f>+AA17+AA27+AA36</f>
        <v>-144396904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-144396904</v>
      </c>
      <c r="F40" s="45">
        <f t="shared" si="4"/>
        <v>-144396904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-72198456</v>
      </c>
      <c r="Y40" s="45">
        <f t="shared" si="4"/>
        <v>72198456</v>
      </c>
      <c r="Z40" s="46">
        <f>+IF(X40&lt;&gt;0,+(Y40/X40)*100,0)</f>
        <v>-100</v>
      </c>
      <c r="AA40" s="47">
        <f t="shared" si="4"/>
        <v>-144396904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74945897</v>
      </c>
      <c r="D7" s="18"/>
      <c r="E7" s="19">
        <v>88857711</v>
      </c>
      <c r="F7" s="20">
        <v>88857711</v>
      </c>
      <c r="G7" s="20">
        <v>6706488</v>
      </c>
      <c r="H7" s="20">
        <v>9835693</v>
      </c>
      <c r="I7" s="20">
        <v>6528150</v>
      </c>
      <c r="J7" s="20">
        <v>23070331</v>
      </c>
      <c r="K7" s="20">
        <v>9219827</v>
      </c>
      <c r="L7" s="20">
        <v>8367801</v>
      </c>
      <c r="M7" s="20">
        <v>6766836</v>
      </c>
      <c r="N7" s="20">
        <v>24354464</v>
      </c>
      <c r="O7" s="20"/>
      <c r="P7" s="20"/>
      <c r="Q7" s="20"/>
      <c r="R7" s="20"/>
      <c r="S7" s="20"/>
      <c r="T7" s="20"/>
      <c r="U7" s="20"/>
      <c r="V7" s="20"/>
      <c r="W7" s="20">
        <v>47424795</v>
      </c>
      <c r="X7" s="20">
        <v>44112532</v>
      </c>
      <c r="Y7" s="20">
        <v>3312263</v>
      </c>
      <c r="Z7" s="21">
        <v>7.5086666981618739</v>
      </c>
      <c r="AA7" s="22">
        <v>88857711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1255374</v>
      </c>
      <c r="D11" s="18"/>
      <c r="E11" s="19">
        <v>23958727</v>
      </c>
      <c r="F11" s="20">
        <v>23958727</v>
      </c>
      <c r="G11" s="20">
        <v>89989</v>
      </c>
      <c r="H11" s="20">
        <v>294347</v>
      </c>
      <c r="I11" s="20">
        <v>117302</v>
      </c>
      <c r="J11" s="20">
        <v>501638</v>
      </c>
      <c r="K11" s="20">
        <v>188782</v>
      </c>
      <c r="L11" s="20">
        <v>358862</v>
      </c>
      <c r="M11" s="20">
        <v>253356</v>
      </c>
      <c r="N11" s="20">
        <v>801000</v>
      </c>
      <c r="O11" s="20"/>
      <c r="P11" s="20"/>
      <c r="Q11" s="20"/>
      <c r="R11" s="20"/>
      <c r="S11" s="20"/>
      <c r="T11" s="20"/>
      <c r="U11" s="20"/>
      <c r="V11" s="20"/>
      <c r="W11" s="20">
        <v>1302638</v>
      </c>
      <c r="X11" s="20">
        <v>11979360</v>
      </c>
      <c r="Y11" s="20">
        <v>-10676722</v>
      </c>
      <c r="Z11" s="21">
        <v>-89.125980018965961</v>
      </c>
      <c r="AA11" s="22">
        <v>23958727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-48527758</v>
      </c>
      <c r="F14" s="20">
        <v>-48527758</v>
      </c>
      <c r="G14" s="20"/>
      <c r="H14" s="20">
        <v>-4138786</v>
      </c>
      <c r="I14" s="20">
        <v>-3661665</v>
      </c>
      <c r="J14" s="20">
        <v>-7800451</v>
      </c>
      <c r="K14" s="20">
        <v>-3439897</v>
      </c>
      <c r="L14" s="20">
        <v>-6031299</v>
      </c>
      <c r="M14" s="20">
        <v>-3266156</v>
      </c>
      <c r="N14" s="20">
        <v>-12737352</v>
      </c>
      <c r="O14" s="20"/>
      <c r="P14" s="20"/>
      <c r="Q14" s="20"/>
      <c r="R14" s="20"/>
      <c r="S14" s="20"/>
      <c r="T14" s="20"/>
      <c r="U14" s="20"/>
      <c r="V14" s="20"/>
      <c r="W14" s="20">
        <v>-20537803</v>
      </c>
      <c r="X14" s="20">
        <v>-19984222</v>
      </c>
      <c r="Y14" s="20">
        <v>-553581</v>
      </c>
      <c r="Z14" s="21">
        <v>2.770090324256806</v>
      </c>
      <c r="AA14" s="22">
        <v>-48527758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76201271</v>
      </c>
      <c r="D17" s="26">
        <f>SUM(D6:D16)</f>
        <v>0</v>
      </c>
      <c r="E17" s="27">
        <f t="shared" si="0"/>
        <v>64288680</v>
      </c>
      <c r="F17" s="28">
        <f t="shared" si="0"/>
        <v>64288680</v>
      </c>
      <c r="G17" s="28">
        <f t="shared" si="0"/>
        <v>6796477</v>
      </c>
      <c r="H17" s="28">
        <f t="shared" si="0"/>
        <v>5991254</v>
      </c>
      <c r="I17" s="28">
        <f t="shared" si="0"/>
        <v>2983787</v>
      </c>
      <c r="J17" s="28">
        <f t="shared" si="0"/>
        <v>15771518</v>
      </c>
      <c r="K17" s="28">
        <f t="shared" si="0"/>
        <v>5968712</v>
      </c>
      <c r="L17" s="28">
        <f t="shared" si="0"/>
        <v>2695364</v>
      </c>
      <c r="M17" s="28">
        <f t="shared" si="0"/>
        <v>3754036</v>
      </c>
      <c r="N17" s="28">
        <f t="shared" si="0"/>
        <v>12418112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28189630</v>
      </c>
      <c r="X17" s="28">
        <f t="shared" si="0"/>
        <v>36107670</v>
      </c>
      <c r="Y17" s="28">
        <f t="shared" si="0"/>
        <v>-7918040</v>
      </c>
      <c r="Z17" s="29">
        <f>+IF(X17&lt;&gt;0,+(Y17/X17)*100,0)</f>
        <v>-21.928969662124416</v>
      </c>
      <c r="AA17" s="30">
        <f>SUM(AA6:AA16)</f>
        <v>64288680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-68295230</v>
      </c>
      <c r="D26" s="18"/>
      <c r="E26" s="19">
        <v>-109849000</v>
      </c>
      <c r="F26" s="20">
        <v>-109849000</v>
      </c>
      <c r="G26" s="20">
        <v>-4645278</v>
      </c>
      <c r="H26" s="20">
        <v>-1467159</v>
      </c>
      <c r="I26" s="20">
        <v>-456792</v>
      </c>
      <c r="J26" s="20">
        <v>-6569229</v>
      </c>
      <c r="K26" s="20">
        <v>-6707684</v>
      </c>
      <c r="L26" s="20">
        <v>-1606064</v>
      </c>
      <c r="M26" s="20">
        <v>-13673452</v>
      </c>
      <c r="N26" s="20">
        <v>-21987200</v>
      </c>
      <c r="O26" s="20"/>
      <c r="P26" s="20"/>
      <c r="Q26" s="20"/>
      <c r="R26" s="20"/>
      <c r="S26" s="20"/>
      <c r="T26" s="20"/>
      <c r="U26" s="20"/>
      <c r="V26" s="20"/>
      <c r="W26" s="20">
        <v>-28556429</v>
      </c>
      <c r="X26" s="20">
        <v>-54924498</v>
      </c>
      <c r="Y26" s="20">
        <v>26368069</v>
      </c>
      <c r="Z26" s="21">
        <v>-48.007847063071928</v>
      </c>
      <c r="AA26" s="22">
        <v>-109849000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-68295230</v>
      </c>
      <c r="D27" s="26">
        <f>SUM(D21:D26)</f>
        <v>0</v>
      </c>
      <c r="E27" s="27">
        <f t="shared" si="1"/>
        <v>-109849000</v>
      </c>
      <c r="F27" s="28">
        <f t="shared" si="1"/>
        <v>-109849000</v>
      </c>
      <c r="G27" s="28">
        <f t="shared" si="1"/>
        <v>-4645278</v>
      </c>
      <c r="H27" s="28">
        <f t="shared" si="1"/>
        <v>-1467159</v>
      </c>
      <c r="I27" s="28">
        <f t="shared" si="1"/>
        <v>-456792</v>
      </c>
      <c r="J27" s="28">
        <f t="shared" si="1"/>
        <v>-6569229</v>
      </c>
      <c r="K27" s="28">
        <f t="shared" si="1"/>
        <v>-6707684</v>
      </c>
      <c r="L27" s="28">
        <f t="shared" si="1"/>
        <v>-1606064</v>
      </c>
      <c r="M27" s="28">
        <f t="shared" si="1"/>
        <v>-13673452</v>
      </c>
      <c r="N27" s="28">
        <f t="shared" si="1"/>
        <v>-21987200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-28556429</v>
      </c>
      <c r="X27" s="28">
        <f t="shared" si="1"/>
        <v>-54924498</v>
      </c>
      <c r="Y27" s="28">
        <f t="shared" si="1"/>
        <v>26368069</v>
      </c>
      <c r="Z27" s="29">
        <f>+IF(X27&lt;&gt;0,+(Y27/X27)*100,0)</f>
        <v>-48.007847063071928</v>
      </c>
      <c r="AA27" s="30">
        <f>SUM(AA21:AA26)</f>
        <v>-109849000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7906041</v>
      </c>
      <c r="D38" s="32">
        <f>+D17+D27+D36</f>
        <v>0</v>
      </c>
      <c r="E38" s="33">
        <f t="shared" si="3"/>
        <v>-45560320</v>
      </c>
      <c r="F38" s="2">
        <f t="shared" si="3"/>
        <v>-45560320</v>
      </c>
      <c r="G38" s="2">
        <f t="shared" si="3"/>
        <v>2151199</v>
      </c>
      <c r="H38" s="2">
        <f t="shared" si="3"/>
        <v>4524095</v>
      </c>
      <c r="I38" s="2">
        <f t="shared" si="3"/>
        <v>2526995</v>
      </c>
      <c r="J38" s="2">
        <f t="shared" si="3"/>
        <v>9202289</v>
      </c>
      <c r="K38" s="2">
        <f t="shared" si="3"/>
        <v>-738972</v>
      </c>
      <c r="L38" s="2">
        <f t="shared" si="3"/>
        <v>1089300</v>
      </c>
      <c r="M38" s="2">
        <f t="shared" si="3"/>
        <v>-9919416</v>
      </c>
      <c r="N38" s="2">
        <f t="shared" si="3"/>
        <v>-9569088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-366799</v>
      </c>
      <c r="X38" s="2">
        <f t="shared" si="3"/>
        <v>-18816828</v>
      </c>
      <c r="Y38" s="2">
        <f t="shared" si="3"/>
        <v>18450029</v>
      </c>
      <c r="Z38" s="34">
        <f>+IF(X38&lt;&gt;0,+(Y38/X38)*100,0)</f>
        <v>-98.050686332467933</v>
      </c>
      <c r="AA38" s="35">
        <f>+AA17+AA27+AA36</f>
        <v>-45560320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2151199</v>
      </c>
      <c r="I39" s="2">
        <f>+H40+I60</f>
        <v>6675294</v>
      </c>
      <c r="J39" s="2">
        <f>+G39</f>
        <v>0</v>
      </c>
      <c r="K39" s="2">
        <f>+I40+K60</f>
        <v>9202289</v>
      </c>
      <c r="L39" s="2">
        <f>+K40+L60</f>
        <v>8463317</v>
      </c>
      <c r="M39" s="2">
        <f>+L40+M60</f>
        <v>9552617</v>
      </c>
      <c r="N39" s="2">
        <f>+K39</f>
        <v>9202289</v>
      </c>
      <c r="O39" s="2">
        <f>+M40+O60</f>
        <v>-366799</v>
      </c>
      <c r="P39" s="2">
        <f>+O40+P60</f>
        <v>-366799</v>
      </c>
      <c r="Q39" s="2">
        <f>+P40+Q60</f>
        <v>-366799</v>
      </c>
      <c r="R39" s="2">
        <f>+O39</f>
        <v>-366799</v>
      </c>
      <c r="S39" s="2">
        <f>+Q40+S60</f>
        <v>-366799</v>
      </c>
      <c r="T39" s="2">
        <f>+S40+T60</f>
        <v>-366799</v>
      </c>
      <c r="U39" s="2">
        <f>+T40+U60</f>
        <v>-366799</v>
      </c>
      <c r="V39" s="2">
        <f>+S39</f>
        <v>-366799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7906041</v>
      </c>
      <c r="D40" s="43">
        <f t="shared" ref="D40:AA40" si="4">+D38+D39</f>
        <v>0</v>
      </c>
      <c r="E40" s="44">
        <f t="shared" si="4"/>
        <v>-45560320</v>
      </c>
      <c r="F40" s="45">
        <f t="shared" si="4"/>
        <v>-45560320</v>
      </c>
      <c r="G40" s="45">
        <f t="shared" si="4"/>
        <v>2151199</v>
      </c>
      <c r="H40" s="45">
        <f t="shared" si="4"/>
        <v>6675294</v>
      </c>
      <c r="I40" s="45">
        <f t="shared" si="4"/>
        <v>9202289</v>
      </c>
      <c r="J40" s="45">
        <f>+I40</f>
        <v>9202289</v>
      </c>
      <c r="K40" s="45">
        <f t="shared" si="4"/>
        <v>8463317</v>
      </c>
      <c r="L40" s="45">
        <f t="shared" si="4"/>
        <v>9552617</v>
      </c>
      <c r="M40" s="45">
        <f t="shared" si="4"/>
        <v>-366799</v>
      </c>
      <c r="N40" s="45">
        <f>+M40</f>
        <v>-366799</v>
      </c>
      <c r="O40" s="45">
        <f t="shared" si="4"/>
        <v>-366799</v>
      </c>
      <c r="P40" s="45">
        <f t="shared" si="4"/>
        <v>-366799</v>
      </c>
      <c r="Q40" s="45">
        <f t="shared" si="4"/>
        <v>-366799</v>
      </c>
      <c r="R40" s="45">
        <f>+Q40</f>
        <v>-366799</v>
      </c>
      <c r="S40" s="45">
        <f t="shared" si="4"/>
        <v>-366799</v>
      </c>
      <c r="T40" s="45">
        <f t="shared" si="4"/>
        <v>-366799</v>
      </c>
      <c r="U40" s="45">
        <f t="shared" si="4"/>
        <v>-366799</v>
      </c>
      <c r="V40" s="45">
        <f>+U40</f>
        <v>-366799</v>
      </c>
      <c r="W40" s="45">
        <f>+V40</f>
        <v>-366799</v>
      </c>
      <c r="X40" s="45">
        <f t="shared" si="4"/>
        <v>-18816828</v>
      </c>
      <c r="Y40" s="45">
        <f t="shared" si="4"/>
        <v>18450029</v>
      </c>
      <c r="Z40" s="46">
        <f>+IF(X40&lt;&gt;0,+(Y40/X40)*100,0)</f>
        <v>-98.050686332467933</v>
      </c>
      <c r="AA40" s="47">
        <f t="shared" si="4"/>
        <v>-45560320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-767162309</v>
      </c>
      <c r="D26" s="18"/>
      <c r="E26" s="19"/>
      <c r="F26" s="20"/>
      <c r="G26" s="20">
        <v>-1000370099</v>
      </c>
      <c r="H26" s="20"/>
      <c r="I26" s="20"/>
      <c r="J26" s="20">
        <v>-1000370099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-1000370099</v>
      </c>
      <c r="X26" s="20"/>
      <c r="Y26" s="20">
        <v>-1000370099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-767162309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-1000370099</v>
      </c>
      <c r="H27" s="28">
        <f t="shared" si="1"/>
        <v>0</v>
      </c>
      <c r="I27" s="28">
        <f t="shared" si="1"/>
        <v>0</v>
      </c>
      <c r="J27" s="28">
        <f t="shared" si="1"/>
        <v>-1000370099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-1000370099</v>
      </c>
      <c r="X27" s="28">
        <f t="shared" si="1"/>
        <v>0</v>
      </c>
      <c r="Y27" s="28">
        <f t="shared" si="1"/>
        <v>-1000370099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1851142</v>
      </c>
      <c r="D33" s="18"/>
      <c r="E33" s="19">
        <v>159750</v>
      </c>
      <c r="F33" s="20">
        <v>159750</v>
      </c>
      <c r="G33" s="20">
        <v>-607250</v>
      </c>
      <c r="H33" s="36">
        <v>256064</v>
      </c>
      <c r="I33" s="36">
        <v>-1518</v>
      </c>
      <c r="J33" s="36">
        <v>-352704</v>
      </c>
      <c r="K33" s="20">
        <v>439382</v>
      </c>
      <c r="L33" s="20">
        <v>142117</v>
      </c>
      <c r="M33" s="20">
        <v>403880</v>
      </c>
      <c r="N33" s="20">
        <v>985379</v>
      </c>
      <c r="O33" s="36"/>
      <c r="P33" s="36"/>
      <c r="Q33" s="36"/>
      <c r="R33" s="20"/>
      <c r="S33" s="20"/>
      <c r="T33" s="20"/>
      <c r="U33" s="20"/>
      <c r="V33" s="36"/>
      <c r="W33" s="36">
        <v>632675</v>
      </c>
      <c r="X33" s="36"/>
      <c r="Y33" s="20">
        <v>632675</v>
      </c>
      <c r="Z33" s="21"/>
      <c r="AA33" s="22">
        <v>159750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1851142</v>
      </c>
      <c r="D36" s="26">
        <f>SUM(D31:D35)</f>
        <v>0</v>
      </c>
      <c r="E36" s="27">
        <f t="shared" si="2"/>
        <v>159750</v>
      </c>
      <c r="F36" s="28">
        <f t="shared" si="2"/>
        <v>159750</v>
      </c>
      <c r="G36" s="28">
        <f t="shared" si="2"/>
        <v>-607250</v>
      </c>
      <c r="H36" s="28">
        <f t="shared" si="2"/>
        <v>256064</v>
      </c>
      <c r="I36" s="28">
        <f t="shared" si="2"/>
        <v>-1518</v>
      </c>
      <c r="J36" s="28">
        <f t="shared" si="2"/>
        <v>-352704</v>
      </c>
      <c r="K36" s="28">
        <f t="shared" si="2"/>
        <v>439382</v>
      </c>
      <c r="L36" s="28">
        <f t="shared" si="2"/>
        <v>142117</v>
      </c>
      <c r="M36" s="28">
        <f t="shared" si="2"/>
        <v>403880</v>
      </c>
      <c r="N36" s="28">
        <f t="shared" si="2"/>
        <v>985379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632675</v>
      </c>
      <c r="X36" s="28">
        <f t="shared" si="2"/>
        <v>0</v>
      </c>
      <c r="Y36" s="28">
        <f t="shared" si="2"/>
        <v>632675</v>
      </c>
      <c r="Z36" s="29">
        <f>+IF(X36&lt;&gt;0,+(Y36/X36)*100,0)</f>
        <v>0</v>
      </c>
      <c r="AA36" s="30">
        <f>SUM(AA31:AA35)</f>
        <v>159750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-765311167</v>
      </c>
      <c r="D38" s="32">
        <f>+D17+D27+D36</f>
        <v>0</v>
      </c>
      <c r="E38" s="33">
        <f t="shared" si="3"/>
        <v>159750</v>
      </c>
      <c r="F38" s="2">
        <f t="shared" si="3"/>
        <v>159750</v>
      </c>
      <c r="G38" s="2">
        <f t="shared" si="3"/>
        <v>-1000977349</v>
      </c>
      <c r="H38" s="2">
        <f t="shared" si="3"/>
        <v>256064</v>
      </c>
      <c r="I38" s="2">
        <f t="shared" si="3"/>
        <v>-1518</v>
      </c>
      <c r="J38" s="2">
        <f t="shared" si="3"/>
        <v>-1000722803</v>
      </c>
      <c r="K38" s="2">
        <f t="shared" si="3"/>
        <v>439382</v>
      </c>
      <c r="L38" s="2">
        <f t="shared" si="3"/>
        <v>142117</v>
      </c>
      <c r="M38" s="2">
        <f t="shared" si="3"/>
        <v>403880</v>
      </c>
      <c r="N38" s="2">
        <f t="shared" si="3"/>
        <v>985379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-999737424</v>
      </c>
      <c r="X38" s="2">
        <f t="shared" si="3"/>
        <v>0</v>
      </c>
      <c r="Y38" s="2">
        <f t="shared" si="3"/>
        <v>-999737424</v>
      </c>
      <c r="Z38" s="34">
        <f>+IF(X38&lt;&gt;0,+(Y38/X38)*100,0)</f>
        <v>0</v>
      </c>
      <c r="AA38" s="35">
        <f>+AA17+AA27+AA36</f>
        <v>159750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-1000977349</v>
      </c>
      <c r="I39" s="2">
        <f>+H40+I60</f>
        <v>-1000721285</v>
      </c>
      <c r="J39" s="2">
        <f>+G39</f>
        <v>0</v>
      </c>
      <c r="K39" s="2">
        <f>+I40+K60</f>
        <v>156887801</v>
      </c>
      <c r="L39" s="2">
        <f>+K40+L60</f>
        <v>157327183</v>
      </c>
      <c r="M39" s="2">
        <f>+L40+M60</f>
        <v>157469300</v>
      </c>
      <c r="N39" s="2">
        <f>+K39</f>
        <v>156887801</v>
      </c>
      <c r="O39" s="2">
        <f>+M40+O60</f>
        <v>157873180</v>
      </c>
      <c r="P39" s="2">
        <f>+O40+P60</f>
        <v>157873180</v>
      </c>
      <c r="Q39" s="2">
        <f>+P40+Q60</f>
        <v>157873180</v>
      </c>
      <c r="R39" s="2">
        <f>+O39</f>
        <v>157873180</v>
      </c>
      <c r="S39" s="2">
        <f>+Q40+S60</f>
        <v>157873180</v>
      </c>
      <c r="T39" s="2">
        <f>+S40+T60</f>
        <v>157873180</v>
      </c>
      <c r="U39" s="2">
        <f>+T40+U60</f>
        <v>157873180</v>
      </c>
      <c r="V39" s="2">
        <f>+S39</f>
        <v>157873180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-765311167</v>
      </c>
      <c r="D40" s="43">
        <f t="shared" ref="D40:AA40" si="4">+D38+D39</f>
        <v>0</v>
      </c>
      <c r="E40" s="44">
        <f t="shared" si="4"/>
        <v>159750</v>
      </c>
      <c r="F40" s="45">
        <f t="shared" si="4"/>
        <v>159750</v>
      </c>
      <c r="G40" s="45">
        <f t="shared" si="4"/>
        <v>-1000977349</v>
      </c>
      <c r="H40" s="45">
        <f t="shared" si="4"/>
        <v>-1000721285</v>
      </c>
      <c r="I40" s="45">
        <f t="shared" si="4"/>
        <v>-1000722803</v>
      </c>
      <c r="J40" s="45">
        <f>+I40</f>
        <v>-1000722803</v>
      </c>
      <c r="K40" s="45">
        <f t="shared" si="4"/>
        <v>157327183</v>
      </c>
      <c r="L40" s="45">
        <f t="shared" si="4"/>
        <v>157469300</v>
      </c>
      <c r="M40" s="45">
        <f t="shared" si="4"/>
        <v>157873180</v>
      </c>
      <c r="N40" s="45">
        <f>+M40</f>
        <v>157873180</v>
      </c>
      <c r="O40" s="45">
        <f t="shared" si="4"/>
        <v>157873180</v>
      </c>
      <c r="P40" s="45">
        <f t="shared" si="4"/>
        <v>157873180</v>
      </c>
      <c r="Q40" s="45">
        <f t="shared" si="4"/>
        <v>157873180</v>
      </c>
      <c r="R40" s="45">
        <f>+Q40</f>
        <v>157873180</v>
      </c>
      <c r="S40" s="45">
        <f t="shared" si="4"/>
        <v>157873180</v>
      </c>
      <c r="T40" s="45">
        <f t="shared" si="4"/>
        <v>157873180</v>
      </c>
      <c r="U40" s="45">
        <f t="shared" si="4"/>
        <v>157873180</v>
      </c>
      <c r="V40" s="45">
        <f>+U40</f>
        <v>157873180</v>
      </c>
      <c r="W40" s="45">
        <f>+V40</f>
        <v>157873180</v>
      </c>
      <c r="X40" s="45">
        <f t="shared" si="4"/>
        <v>0</v>
      </c>
      <c r="Y40" s="45">
        <f t="shared" si="4"/>
        <v>-999737424</v>
      </c>
      <c r="Z40" s="46">
        <f>+IF(X40&lt;&gt;0,+(Y40/X40)*100,0)</f>
        <v>0</v>
      </c>
      <c r="AA40" s="47">
        <f t="shared" si="4"/>
        <v>159750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1157610604</v>
      </c>
      <c r="N60">
        <v>1157610604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20134919</v>
      </c>
      <c r="D7" s="18"/>
      <c r="E7" s="19">
        <v>31013326</v>
      </c>
      <c r="F7" s="20">
        <v>31013326</v>
      </c>
      <c r="G7" s="20">
        <v>1570904</v>
      </c>
      <c r="H7" s="20">
        <v>1527123</v>
      </c>
      <c r="I7" s="20">
        <v>1667490</v>
      </c>
      <c r="J7" s="20">
        <v>4765517</v>
      </c>
      <c r="K7" s="20">
        <v>1527598</v>
      </c>
      <c r="L7" s="20">
        <v>1537791</v>
      </c>
      <c r="M7" s="20">
        <v>1926711</v>
      </c>
      <c r="N7" s="20">
        <v>4992100</v>
      </c>
      <c r="O7" s="20"/>
      <c r="P7" s="20"/>
      <c r="Q7" s="20"/>
      <c r="R7" s="20"/>
      <c r="S7" s="20"/>
      <c r="T7" s="20"/>
      <c r="U7" s="20"/>
      <c r="V7" s="20"/>
      <c r="W7" s="20">
        <v>9757617</v>
      </c>
      <c r="X7" s="20">
        <v>15498908</v>
      </c>
      <c r="Y7" s="20">
        <v>-5741291</v>
      </c>
      <c r="Z7" s="21">
        <v>-37.043196849739353</v>
      </c>
      <c r="AA7" s="22">
        <v>31013326</v>
      </c>
    </row>
    <row r="8" spans="1:27" x14ac:dyDescent="0.25">
      <c r="A8" s="23" t="s">
        <v>36</v>
      </c>
      <c r="B8" s="17" t="s">
        <v>32</v>
      </c>
      <c r="C8" s="18">
        <v>23170</v>
      </c>
      <c r="D8" s="18"/>
      <c r="E8" s="19"/>
      <c r="F8" s="20"/>
      <c r="G8" s="20"/>
      <c r="H8" s="20"/>
      <c r="I8" s="20"/>
      <c r="J8" s="20"/>
      <c r="K8" s="20"/>
      <c r="L8" s="20">
        <v>787229</v>
      </c>
      <c r="M8" s="20"/>
      <c r="N8" s="20">
        <v>787229</v>
      </c>
      <c r="O8" s="20"/>
      <c r="P8" s="20"/>
      <c r="Q8" s="20"/>
      <c r="R8" s="20"/>
      <c r="S8" s="20"/>
      <c r="T8" s="20"/>
      <c r="U8" s="20"/>
      <c r="V8" s="20"/>
      <c r="W8" s="20">
        <v>787229</v>
      </c>
      <c r="X8" s="20"/>
      <c r="Y8" s="20">
        <v>787229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462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290743</v>
      </c>
      <c r="D11" s="18"/>
      <c r="E11" s="19">
        <v>4738904</v>
      </c>
      <c r="F11" s="20">
        <v>4738904</v>
      </c>
      <c r="G11" s="20">
        <v>19747</v>
      </c>
      <c r="H11" s="20">
        <v>26310</v>
      </c>
      <c r="I11" s="20">
        <v>20295</v>
      </c>
      <c r="J11" s="20">
        <v>66352</v>
      </c>
      <c r="K11" s="20">
        <v>17564</v>
      </c>
      <c r="L11" s="20">
        <v>14610</v>
      </c>
      <c r="M11" s="20">
        <v>34518</v>
      </c>
      <c r="N11" s="20">
        <v>66692</v>
      </c>
      <c r="O11" s="20"/>
      <c r="P11" s="20"/>
      <c r="Q11" s="20"/>
      <c r="R11" s="20"/>
      <c r="S11" s="20"/>
      <c r="T11" s="20"/>
      <c r="U11" s="20"/>
      <c r="V11" s="20"/>
      <c r="W11" s="20">
        <v>133044</v>
      </c>
      <c r="X11" s="20">
        <v>2303252</v>
      </c>
      <c r="Y11" s="20">
        <v>-2170208</v>
      </c>
      <c r="Z11" s="21">
        <v>-94.223645523807207</v>
      </c>
      <c r="AA11" s="22">
        <v>4738904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-690</v>
      </c>
      <c r="D14" s="18"/>
      <c r="E14" s="19">
        <v>-1228638</v>
      </c>
      <c r="F14" s="20">
        <v>-1228638</v>
      </c>
      <c r="G14" s="20">
        <v>-680224</v>
      </c>
      <c r="H14" s="20">
        <v>-664026</v>
      </c>
      <c r="I14" s="20">
        <v>-627629</v>
      </c>
      <c r="J14" s="20">
        <v>-1971879</v>
      </c>
      <c r="K14" s="20">
        <v>-674902</v>
      </c>
      <c r="L14" s="20">
        <v>-616416</v>
      </c>
      <c r="M14" s="20">
        <v>-616511</v>
      </c>
      <c r="N14" s="20">
        <v>-1907829</v>
      </c>
      <c r="O14" s="20"/>
      <c r="P14" s="20"/>
      <c r="Q14" s="20"/>
      <c r="R14" s="20"/>
      <c r="S14" s="20"/>
      <c r="T14" s="20"/>
      <c r="U14" s="20"/>
      <c r="V14" s="20"/>
      <c r="W14" s="20">
        <v>-3879708</v>
      </c>
      <c r="X14" s="20">
        <v>-614310</v>
      </c>
      <c r="Y14" s="20">
        <v>-3265398</v>
      </c>
      <c r="Z14" s="21">
        <v>531.55540362357772</v>
      </c>
      <c r="AA14" s="22">
        <v>-1228638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20448604</v>
      </c>
      <c r="D17" s="26">
        <f>SUM(D6:D16)</f>
        <v>0</v>
      </c>
      <c r="E17" s="27">
        <f t="shared" si="0"/>
        <v>34523592</v>
      </c>
      <c r="F17" s="28">
        <f t="shared" si="0"/>
        <v>34523592</v>
      </c>
      <c r="G17" s="28">
        <f t="shared" si="0"/>
        <v>910427</v>
      </c>
      <c r="H17" s="28">
        <f t="shared" si="0"/>
        <v>889407</v>
      </c>
      <c r="I17" s="28">
        <f t="shared" si="0"/>
        <v>1060156</v>
      </c>
      <c r="J17" s="28">
        <f t="shared" si="0"/>
        <v>2859990</v>
      </c>
      <c r="K17" s="28">
        <f t="shared" si="0"/>
        <v>870260</v>
      </c>
      <c r="L17" s="28">
        <f t="shared" si="0"/>
        <v>1723214</v>
      </c>
      <c r="M17" s="28">
        <f t="shared" si="0"/>
        <v>1344718</v>
      </c>
      <c r="N17" s="28">
        <f t="shared" si="0"/>
        <v>3938192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6798182</v>
      </c>
      <c r="X17" s="28">
        <f t="shared" si="0"/>
        <v>17187850</v>
      </c>
      <c r="Y17" s="28">
        <f t="shared" si="0"/>
        <v>-10389668</v>
      </c>
      <c r="Z17" s="29">
        <f>+IF(X17&lt;&gt;0,+(Y17/X17)*100,0)</f>
        <v>-60.447746518616356</v>
      </c>
      <c r="AA17" s="30">
        <f>SUM(AA6:AA16)</f>
        <v>34523592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-11337724</v>
      </c>
      <c r="D26" s="18"/>
      <c r="E26" s="19">
        <v>-4447826</v>
      </c>
      <c r="F26" s="20">
        <v>-4447826</v>
      </c>
      <c r="G26" s="20">
        <v>-8691088</v>
      </c>
      <c r="H26" s="20"/>
      <c r="I26" s="20"/>
      <c r="J26" s="20">
        <v>-8691088</v>
      </c>
      <c r="K26" s="20"/>
      <c r="L26" s="20"/>
      <c r="M26" s="20">
        <v>-1099432</v>
      </c>
      <c r="N26" s="20">
        <v>-1099432</v>
      </c>
      <c r="O26" s="20"/>
      <c r="P26" s="20"/>
      <c r="Q26" s="20"/>
      <c r="R26" s="20"/>
      <c r="S26" s="20"/>
      <c r="T26" s="20"/>
      <c r="U26" s="20"/>
      <c r="V26" s="20"/>
      <c r="W26" s="20">
        <v>-9790520</v>
      </c>
      <c r="X26" s="20">
        <v>-1293712</v>
      </c>
      <c r="Y26" s="20">
        <v>-8496808</v>
      </c>
      <c r="Z26" s="21">
        <v>656.77739713321046</v>
      </c>
      <c r="AA26" s="22">
        <v>-4447826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-11337724</v>
      </c>
      <c r="D27" s="26">
        <f>SUM(D21:D26)</f>
        <v>0</v>
      </c>
      <c r="E27" s="27">
        <f t="shared" si="1"/>
        <v>-4447826</v>
      </c>
      <c r="F27" s="28">
        <f t="shared" si="1"/>
        <v>-4447826</v>
      </c>
      <c r="G27" s="28">
        <f t="shared" si="1"/>
        <v>-8691088</v>
      </c>
      <c r="H27" s="28">
        <f t="shared" si="1"/>
        <v>0</v>
      </c>
      <c r="I27" s="28">
        <f t="shared" si="1"/>
        <v>0</v>
      </c>
      <c r="J27" s="28">
        <f t="shared" si="1"/>
        <v>-8691088</v>
      </c>
      <c r="K27" s="28">
        <f t="shared" si="1"/>
        <v>0</v>
      </c>
      <c r="L27" s="28">
        <f t="shared" si="1"/>
        <v>0</v>
      </c>
      <c r="M27" s="28">
        <f t="shared" si="1"/>
        <v>-1099432</v>
      </c>
      <c r="N27" s="28">
        <f t="shared" si="1"/>
        <v>-1099432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-9790520</v>
      </c>
      <c r="X27" s="28">
        <f t="shared" si="1"/>
        <v>-1293712</v>
      </c>
      <c r="Y27" s="28">
        <f t="shared" si="1"/>
        <v>-8496808</v>
      </c>
      <c r="Z27" s="29">
        <f>+IF(X27&lt;&gt;0,+(Y27/X27)*100,0)</f>
        <v>656.77739713321046</v>
      </c>
      <c r="AA27" s="30">
        <f>SUM(AA21:AA26)</f>
        <v>-4447826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9110880</v>
      </c>
      <c r="D38" s="32">
        <f>+D17+D27+D36</f>
        <v>0</v>
      </c>
      <c r="E38" s="33">
        <f t="shared" si="3"/>
        <v>30075766</v>
      </c>
      <c r="F38" s="2">
        <f t="shared" si="3"/>
        <v>30075766</v>
      </c>
      <c r="G38" s="2">
        <f t="shared" si="3"/>
        <v>-7780661</v>
      </c>
      <c r="H38" s="2">
        <f t="shared" si="3"/>
        <v>889407</v>
      </c>
      <c r="I38" s="2">
        <f t="shared" si="3"/>
        <v>1060156</v>
      </c>
      <c r="J38" s="2">
        <f t="shared" si="3"/>
        <v>-5831098</v>
      </c>
      <c r="K38" s="2">
        <f t="shared" si="3"/>
        <v>870260</v>
      </c>
      <c r="L38" s="2">
        <f t="shared" si="3"/>
        <v>1723214</v>
      </c>
      <c r="M38" s="2">
        <f t="shared" si="3"/>
        <v>245286</v>
      </c>
      <c r="N38" s="2">
        <f t="shared" si="3"/>
        <v>2838760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-2992338</v>
      </c>
      <c r="X38" s="2">
        <f t="shared" si="3"/>
        <v>15894138</v>
      </c>
      <c r="Y38" s="2">
        <f t="shared" si="3"/>
        <v>-18886476</v>
      </c>
      <c r="Z38" s="34">
        <f>+IF(X38&lt;&gt;0,+(Y38/X38)*100,0)</f>
        <v>-118.82667685407036</v>
      </c>
      <c r="AA38" s="35">
        <f>+AA17+AA27+AA36</f>
        <v>30075766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-7780661</v>
      </c>
      <c r="I39" s="2">
        <f>+H40+I60</f>
        <v>-6891254</v>
      </c>
      <c r="J39" s="2">
        <f>+G39</f>
        <v>0</v>
      </c>
      <c r="K39" s="2">
        <f>+I40+K60</f>
        <v>-5831098</v>
      </c>
      <c r="L39" s="2">
        <f>+K40+L60</f>
        <v>-4960838</v>
      </c>
      <c r="M39" s="2">
        <f>+L40+M60</f>
        <v>-3237624</v>
      </c>
      <c r="N39" s="2">
        <f>+K39</f>
        <v>-5831098</v>
      </c>
      <c r="O39" s="2">
        <f>+M40+O60</f>
        <v>-2992338</v>
      </c>
      <c r="P39" s="2">
        <f>+O40+P60</f>
        <v>-2992338</v>
      </c>
      <c r="Q39" s="2">
        <f>+P40+Q60</f>
        <v>-2992338</v>
      </c>
      <c r="R39" s="2">
        <f>+O39</f>
        <v>-2992338</v>
      </c>
      <c r="S39" s="2">
        <f>+Q40+S60</f>
        <v>-2992338</v>
      </c>
      <c r="T39" s="2">
        <f>+S40+T60</f>
        <v>-2992338</v>
      </c>
      <c r="U39" s="2">
        <f>+T40+U60</f>
        <v>-2992338</v>
      </c>
      <c r="V39" s="2">
        <f>+S39</f>
        <v>-2992338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9110880</v>
      </c>
      <c r="D40" s="43">
        <f t="shared" ref="D40:AA40" si="4">+D38+D39</f>
        <v>0</v>
      </c>
      <c r="E40" s="44">
        <f t="shared" si="4"/>
        <v>30075766</v>
      </c>
      <c r="F40" s="45">
        <f t="shared" si="4"/>
        <v>30075766</v>
      </c>
      <c r="G40" s="45">
        <f t="shared" si="4"/>
        <v>-7780661</v>
      </c>
      <c r="H40" s="45">
        <f t="shared" si="4"/>
        <v>-6891254</v>
      </c>
      <c r="I40" s="45">
        <f t="shared" si="4"/>
        <v>-5831098</v>
      </c>
      <c r="J40" s="45">
        <f>+I40</f>
        <v>-5831098</v>
      </c>
      <c r="K40" s="45">
        <f t="shared" si="4"/>
        <v>-4960838</v>
      </c>
      <c r="L40" s="45">
        <f t="shared" si="4"/>
        <v>-3237624</v>
      </c>
      <c r="M40" s="45">
        <f t="shared" si="4"/>
        <v>-2992338</v>
      </c>
      <c r="N40" s="45">
        <f>+M40</f>
        <v>-2992338</v>
      </c>
      <c r="O40" s="45">
        <f t="shared" si="4"/>
        <v>-2992338</v>
      </c>
      <c r="P40" s="45">
        <f t="shared" si="4"/>
        <v>-2992338</v>
      </c>
      <c r="Q40" s="45">
        <f t="shared" si="4"/>
        <v>-2992338</v>
      </c>
      <c r="R40" s="45">
        <f>+Q40</f>
        <v>-2992338</v>
      </c>
      <c r="S40" s="45">
        <f t="shared" si="4"/>
        <v>-2992338</v>
      </c>
      <c r="T40" s="45">
        <f t="shared" si="4"/>
        <v>-2992338</v>
      </c>
      <c r="U40" s="45">
        <f t="shared" si="4"/>
        <v>-2992338</v>
      </c>
      <c r="V40" s="45">
        <f>+U40</f>
        <v>-2992338</v>
      </c>
      <c r="W40" s="45">
        <f>+V40</f>
        <v>-2992338</v>
      </c>
      <c r="X40" s="45">
        <f t="shared" si="4"/>
        <v>15894138</v>
      </c>
      <c r="Y40" s="45">
        <f t="shared" si="4"/>
        <v>-18886476</v>
      </c>
      <c r="Z40" s="46">
        <f>+IF(X40&lt;&gt;0,+(Y40/X40)*100,0)</f>
        <v>-118.82667685407036</v>
      </c>
      <c r="AA40" s="47">
        <f t="shared" si="4"/>
        <v>30075766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12463872</v>
      </c>
      <c r="D7" s="18"/>
      <c r="E7" s="19">
        <v>9228600</v>
      </c>
      <c r="F7" s="20">
        <v>9228600</v>
      </c>
      <c r="G7" s="20">
        <v>1134329</v>
      </c>
      <c r="H7" s="20">
        <v>1195706</v>
      </c>
      <c r="I7" s="20">
        <v>1274249</v>
      </c>
      <c r="J7" s="20">
        <v>3604284</v>
      </c>
      <c r="K7" s="20">
        <v>1263073</v>
      </c>
      <c r="L7" s="20">
        <v>1148275</v>
      </c>
      <c r="M7" s="20">
        <v>1097253</v>
      </c>
      <c r="N7" s="20">
        <v>3508601</v>
      </c>
      <c r="O7" s="20"/>
      <c r="P7" s="20"/>
      <c r="Q7" s="20"/>
      <c r="R7" s="20"/>
      <c r="S7" s="20"/>
      <c r="T7" s="20"/>
      <c r="U7" s="20"/>
      <c r="V7" s="20"/>
      <c r="W7" s="20">
        <v>7112885</v>
      </c>
      <c r="X7" s="20">
        <v>4614262</v>
      </c>
      <c r="Y7" s="20">
        <v>2498623</v>
      </c>
      <c r="Z7" s="21">
        <v>54.150002752336121</v>
      </c>
      <c r="AA7" s="22">
        <v>9228600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6184000</v>
      </c>
      <c r="D9" s="18"/>
      <c r="E9" s="19">
        <v>6457000</v>
      </c>
      <c r="F9" s="20">
        <v>7427585</v>
      </c>
      <c r="G9" s="20">
        <v>6457000</v>
      </c>
      <c r="H9" s="20"/>
      <c r="I9" s="20"/>
      <c r="J9" s="20">
        <v>6457000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6457000</v>
      </c>
      <c r="X9" s="20">
        <v>3713794</v>
      </c>
      <c r="Y9" s="20">
        <v>2743206</v>
      </c>
      <c r="Z9" s="21">
        <v>73.86532478645826</v>
      </c>
      <c r="AA9" s="22">
        <v>7427585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3803901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1901952</v>
      </c>
      <c r="Y10" s="20">
        <v>-1901952</v>
      </c>
      <c r="Z10" s="21">
        <v>-100</v>
      </c>
      <c r="AA10" s="22">
        <v>3803901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576403</v>
      </c>
      <c r="F11" s="20">
        <v>576403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288176</v>
      </c>
      <c r="Y11" s="20">
        <v>-288176</v>
      </c>
      <c r="Z11" s="21">
        <v>-100</v>
      </c>
      <c r="AA11" s="22">
        <v>576403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-15645293</v>
      </c>
      <c r="F14" s="20">
        <v>-15853544</v>
      </c>
      <c r="G14" s="20">
        <v>-502884</v>
      </c>
      <c r="H14" s="20">
        <v>-149867</v>
      </c>
      <c r="I14" s="20">
        <v>-849598</v>
      </c>
      <c r="J14" s="20">
        <v>-1502349</v>
      </c>
      <c r="K14" s="20">
        <v>-184893</v>
      </c>
      <c r="L14" s="20">
        <v>-791421</v>
      </c>
      <c r="M14" s="20">
        <v>-278860</v>
      </c>
      <c r="N14" s="20">
        <v>-1255174</v>
      </c>
      <c r="O14" s="20"/>
      <c r="P14" s="20"/>
      <c r="Q14" s="20"/>
      <c r="R14" s="20"/>
      <c r="S14" s="20"/>
      <c r="T14" s="20"/>
      <c r="U14" s="20"/>
      <c r="V14" s="20"/>
      <c r="W14" s="20">
        <v>-2757523</v>
      </c>
      <c r="X14" s="20">
        <v>-7856972</v>
      </c>
      <c r="Y14" s="20">
        <v>5099449</v>
      </c>
      <c r="Z14" s="21">
        <v>-64.90348953769977</v>
      </c>
      <c r="AA14" s="22">
        <v>-15853544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18647872</v>
      </c>
      <c r="D17" s="26">
        <f>SUM(D6:D16)</f>
        <v>0</v>
      </c>
      <c r="E17" s="27">
        <f t="shared" si="0"/>
        <v>616710</v>
      </c>
      <c r="F17" s="28">
        <f t="shared" si="0"/>
        <v>5182945</v>
      </c>
      <c r="G17" s="28">
        <f t="shared" si="0"/>
        <v>7088445</v>
      </c>
      <c r="H17" s="28">
        <f t="shared" si="0"/>
        <v>1045839</v>
      </c>
      <c r="I17" s="28">
        <f t="shared" si="0"/>
        <v>424651</v>
      </c>
      <c r="J17" s="28">
        <f t="shared" si="0"/>
        <v>8558935</v>
      </c>
      <c r="K17" s="28">
        <f t="shared" si="0"/>
        <v>1078180</v>
      </c>
      <c r="L17" s="28">
        <f t="shared" si="0"/>
        <v>356854</v>
      </c>
      <c r="M17" s="28">
        <f t="shared" si="0"/>
        <v>818393</v>
      </c>
      <c r="N17" s="28">
        <f t="shared" si="0"/>
        <v>2253427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10812362</v>
      </c>
      <c r="X17" s="28">
        <f t="shared" si="0"/>
        <v>2661212</v>
      </c>
      <c r="Y17" s="28">
        <f t="shared" si="0"/>
        <v>8151150</v>
      </c>
      <c r="Z17" s="29">
        <f>+IF(X17&lt;&gt;0,+(Y17/X17)*100,0)</f>
        <v>306.29465070802325</v>
      </c>
      <c r="AA17" s="30">
        <f>SUM(AA6:AA16)</f>
        <v>5182945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-22682123</v>
      </c>
      <c r="D26" s="18"/>
      <c r="E26" s="19">
        <v>-1625000</v>
      </c>
      <c r="F26" s="20">
        <v>-5428901</v>
      </c>
      <c r="G26" s="20"/>
      <c r="H26" s="20"/>
      <c r="I26" s="20">
        <v>-14357</v>
      </c>
      <c r="J26" s="20">
        <v>-14357</v>
      </c>
      <c r="K26" s="20">
        <v>-24424</v>
      </c>
      <c r="L26" s="20">
        <v>-2857940</v>
      </c>
      <c r="M26" s="20">
        <v>-96434</v>
      </c>
      <c r="N26" s="20">
        <v>-2978798</v>
      </c>
      <c r="O26" s="20"/>
      <c r="P26" s="20"/>
      <c r="Q26" s="20"/>
      <c r="R26" s="20"/>
      <c r="S26" s="20"/>
      <c r="T26" s="20"/>
      <c r="U26" s="20"/>
      <c r="V26" s="20"/>
      <c r="W26" s="20">
        <v>-2993155</v>
      </c>
      <c r="X26" s="20">
        <v>-2714456</v>
      </c>
      <c r="Y26" s="20">
        <v>-278699</v>
      </c>
      <c r="Z26" s="21">
        <v>10.267213762168184</v>
      </c>
      <c r="AA26" s="22">
        <v>-5428901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-22682123</v>
      </c>
      <c r="D27" s="26">
        <f>SUM(D21:D26)</f>
        <v>0</v>
      </c>
      <c r="E27" s="27">
        <f t="shared" si="1"/>
        <v>-1625000</v>
      </c>
      <c r="F27" s="28">
        <f t="shared" si="1"/>
        <v>-5428901</v>
      </c>
      <c r="G27" s="28">
        <f t="shared" si="1"/>
        <v>0</v>
      </c>
      <c r="H27" s="28">
        <f t="shared" si="1"/>
        <v>0</v>
      </c>
      <c r="I27" s="28">
        <f t="shared" si="1"/>
        <v>-14357</v>
      </c>
      <c r="J27" s="28">
        <f t="shared" si="1"/>
        <v>-14357</v>
      </c>
      <c r="K27" s="28">
        <f t="shared" si="1"/>
        <v>-24424</v>
      </c>
      <c r="L27" s="28">
        <f t="shared" si="1"/>
        <v>-2857940</v>
      </c>
      <c r="M27" s="28">
        <f t="shared" si="1"/>
        <v>-96434</v>
      </c>
      <c r="N27" s="28">
        <f t="shared" si="1"/>
        <v>-2978798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-2993155</v>
      </c>
      <c r="X27" s="28">
        <f t="shared" si="1"/>
        <v>-2714456</v>
      </c>
      <c r="Y27" s="28">
        <f t="shared" si="1"/>
        <v>-278699</v>
      </c>
      <c r="Z27" s="29">
        <f>+IF(X27&lt;&gt;0,+(Y27/X27)*100,0)</f>
        <v>10.267213762168184</v>
      </c>
      <c r="AA27" s="30">
        <f>SUM(AA21:AA26)</f>
        <v>-5428901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-4034251</v>
      </c>
      <c r="D38" s="32">
        <f>+D17+D27+D36</f>
        <v>0</v>
      </c>
      <c r="E38" s="33">
        <f t="shared" si="3"/>
        <v>-1008290</v>
      </c>
      <c r="F38" s="2">
        <f t="shared" si="3"/>
        <v>-245956</v>
      </c>
      <c r="G38" s="2">
        <f t="shared" si="3"/>
        <v>7088445</v>
      </c>
      <c r="H38" s="2">
        <f t="shared" si="3"/>
        <v>1045839</v>
      </c>
      <c r="I38" s="2">
        <f t="shared" si="3"/>
        <v>410294</v>
      </c>
      <c r="J38" s="2">
        <f t="shared" si="3"/>
        <v>8544578</v>
      </c>
      <c r="K38" s="2">
        <f t="shared" si="3"/>
        <v>1053756</v>
      </c>
      <c r="L38" s="2">
        <f t="shared" si="3"/>
        <v>-2501086</v>
      </c>
      <c r="M38" s="2">
        <f t="shared" si="3"/>
        <v>721959</v>
      </c>
      <c r="N38" s="2">
        <f t="shared" si="3"/>
        <v>-725371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7819207</v>
      </c>
      <c r="X38" s="2">
        <f t="shared" si="3"/>
        <v>-53244</v>
      </c>
      <c r="Y38" s="2">
        <f t="shared" si="3"/>
        <v>7872451</v>
      </c>
      <c r="Z38" s="34">
        <f>+IF(X38&lt;&gt;0,+(Y38/X38)*100,0)</f>
        <v>-14785.611524303207</v>
      </c>
      <c r="AA38" s="35">
        <f>+AA17+AA27+AA36</f>
        <v>-245956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7088445</v>
      </c>
      <c r="I39" s="2">
        <f>+H40+I60</f>
        <v>8134284</v>
      </c>
      <c r="J39" s="2">
        <f>+G39</f>
        <v>0</v>
      </c>
      <c r="K39" s="2">
        <f>+I40+K60</f>
        <v>8544578</v>
      </c>
      <c r="L39" s="2">
        <f>+K40+L60</f>
        <v>9598334</v>
      </c>
      <c r="M39" s="2">
        <f>+L40+M60</f>
        <v>7097248</v>
      </c>
      <c r="N39" s="2">
        <f>+K39</f>
        <v>8544578</v>
      </c>
      <c r="O39" s="2">
        <f>+M40+O60</f>
        <v>7819207</v>
      </c>
      <c r="P39" s="2">
        <f>+O40+P60</f>
        <v>7819207</v>
      </c>
      <c r="Q39" s="2">
        <f>+P40+Q60</f>
        <v>7819207</v>
      </c>
      <c r="R39" s="2">
        <f>+O39</f>
        <v>7819207</v>
      </c>
      <c r="S39" s="2">
        <f>+Q40+S60</f>
        <v>7819207</v>
      </c>
      <c r="T39" s="2">
        <f>+S40+T60</f>
        <v>7819207</v>
      </c>
      <c r="U39" s="2">
        <f>+T40+U60</f>
        <v>7819207</v>
      </c>
      <c r="V39" s="2">
        <f>+S39</f>
        <v>7819207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-4034251</v>
      </c>
      <c r="D40" s="43">
        <f t="shared" ref="D40:AA40" si="4">+D38+D39</f>
        <v>0</v>
      </c>
      <c r="E40" s="44">
        <f t="shared" si="4"/>
        <v>-1008290</v>
      </c>
      <c r="F40" s="45">
        <f t="shared" si="4"/>
        <v>-245956</v>
      </c>
      <c r="G40" s="45">
        <f t="shared" si="4"/>
        <v>7088445</v>
      </c>
      <c r="H40" s="45">
        <f t="shared" si="4"/>
        <v>8134284</v>
      </c>
      <c r="I40" s="45">
        <f t="shared" si="4"/>
        <v>8544578</v>
      </c>
      <c r="J40" s="45">
        <f>+I40</f>
        <v>8544578</v>
      </c>
      <c r="K40" s="45">
        <f t="shared" si="4"/>
        <v>9598334</v>
      </c>
      <c r="L40" s="45">
        <f t="shared" si="4"/>
        <v>7097248</v>
      </c>
      <c r="M40" s="45">
        <f t="shared" si="4"/>
        <v>7819207</v>
      </c>
      <c r="N40" s="45">
        <f>+M40</f>
        <v>7819207</v>
      </c>
      <c r="O40" s="45">
        <f t="shared" si="4"/>
        <v>7819207</v>
      </c>
      <c r="P40" s="45">
        <f t="shared" si="4"/>
        <v>7819207</v>
      </c>
      <c r="Q40" s="45">
        <f t="shared" si="4"/>
        <v>7819207</v>
      </c>
      <c r="R40" s="45">
        <f>+Q40</f>
        <v>7819207</v>
      </c>
      <c r="S40" s="45">
        <f t="shared" si="4"/>
        <v>7819207</v>
      </c>
      <c r="T40" s="45">
        <f t="shared" si="4"/>
        <v>7819207</v>
      </c>
      <c r="U40" s="45">
        <f t="shared" si="4"/>
        <v>7819207</v>
      </c>
      <c r="V40" s="45">
        <f>+U40</f>
        <v>7819207</v>
      </c>
      <c r="W40" s="45">
        <f>+V40</f>
        <v>7819207</v>
      </c>
      <c r="X40" s="45">
        <f t="shared" si="4"/>
        <v>-53244</v>
      </c>
      <c r="Y40" s="45">
        <f t="shared" si="4"/>
        <v>7872451</v>
      </c>
      <c r="Z40" s="46">
        <f>+IF(X40&lt;&gt;0,+(Y40/X40)*100,0)</f>
        <v>-14785.611524303207</v>
      </c>
      <c r="AA40" s="47">
        <f t="shared" si="4"/>
        <v>-245956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19231976</v>
      </c>
      <c r="D7" s="18"/>
      <c r="E7" s="19">
        <v>18919987</v>
      </c>
      <c r="F7" s="20">
        <v>18919987</v>
      </c>
      <c r="G7" s="20">
        <v>1635087</v>
      </c>
      <c r="H7" s="20">
        <v>1569954</v>
      </c>
      <c r="I7" s="20">
        <v>1638212</v>
      </c>
      <c r="J7" s="20">
        <v>4843253</v>
      </c>
      <c r="K7" s="20">
        <v>1717101</v>
      </c>
      <c r="L7" s="20">
        <v>1589257</v>
      </c>
      <c r="M7" s="20">
        <v>1629099</v>
      </c>
      <c r="N7" s="20">
        <v>4935457</v>
      </c>
      <c r="O7" s="20"/>
      <c r="P7" s="20"/>
      <c r="Q7" s="20"/>
      <c r="R7" s="20"/>
      <c r="S7" s="20"/>
      <c r="T7" s="20"/>
      <c r="U7" s="20"/>
      <c r="V7" s="20"/>
      <c r="W7" s="20">
        <v>9778710</v>
      </c>
      <c r="X7" s="20">
        <v>9322451</v>
      </c>
      <c r="Y7" s="20">
        <v>456259</v>
      </c>
      <c r="Z7" s="21">
        <v>4.8941957431581029</v>
      </c>
      <c r="AA7" s="22">
        <v>18919987</v>
      </c>
    </row>
    <row r="8" spans="1:27" x14ac:dyDescent="0.25">
      <c r="A8" s="23" t="s">
        <v>36</v>
      </c>
      <c r="B8" s="17" t="s">
        <v>32</v>
      </c>
      <c r="C8" s="18">
        <v>5465</v>
      </c>
      <c r="D8" s="18"/>
      <c r="E8" s="19">
        <v>12000</v>
      </c>
      <c r="F8" s="20">
        <v>12000</v>
      </c>
      <c r="G8" s="20">
        <v>545</v>
      </c>
      <c r="H8" s="20">
        <v>1677</v>
      </c>
      <c r="I8" s="20"/>
      <c r="J8" s="20">
        <v>2222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2222</v>
      </c>
      <c r="X8" s="20">
        <v>5477</v>
      </c>
      <c r="Y8" s="20">
        <v>-3255</v>
      </c>
      <c r="Z8" s="21">
        <v>-59.430345079423041</v>
      </c>
      <c r="AA8" s="22">
        <v>12000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5126000</v>
      </c>
      <c r="F9" s="20">
        <v>5126000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2562996</v>
      </c>
      <c r="Y9" s="20">
        <v>-2562996</v>
      </c>
      <c r="Z9" s="21">
        <v>-100</v>
      </c>
      <c r="AA9" s="22">
        <v>5126000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689434</v>
      </c>
      <c r="D11" s="18"/>
      <c r="E11" s="19">
        <v>592040</v>
      </c>
      <c r="F11" s="20">
        <v>592040</v>
      </c>
      <c r="G11" s="20">
        <v>54193</v>
      </c>
      <c r="H11" s="20">
        <v>41073</v>
      </c>
      <c r="I11" s="20">
        <v>50271</v>
      </c>
      <c r="J11" s="20">
        <v>145537</v>
      </c>
      <c r="K11" s="20">
        <v>51801</v>
      </c>
      <c r="L11" s="20">
        <v>41207</v>
      </c>
      <c r="M11" s="20">
        <v>39606</v>
      </c>
      <c r="N11" s="20">
        <v>132614</v>
      </c>
      <c r="O11" s="20"/>
      <c r="P11" s="20"/>
      <c r="Q11" s="20"/>
      <c r="R11" s="20"/>
      <c r="S11" s="20"/>
      <c r="T11" s="20"/>
      <c r="U11" s="20"/>
      <c r="V11" s="20"/>
      <c r="W11" s="20">
        <v>278151</v>
      </c>
      <c r="X11" s="20">
        <v>275104</v>
      </c>
      <c r="Y11" s="20">
        <v>3047</v>
      </c>
      <c r="Z11" s="21">
        <v>1.1075811329533558</v>
      </c>
      <c r="AA11" s="22">
        <v>592040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-12751000</v>
      </c>
      <c r="F14" s="20">
        <v>-12751000</v>
      </c>
      <c r="G14" s="20">
        <v>-167160</v>
      </c>
      <c r="H14" s="20">
        <v>-64911</v>
      </c>
      <c r="I14" s="20">
        <v>-133476</v>
      </c>
      <c r="J14" s="20">
        <v>-365547</v>
      </c>
      <c r="K14" s="20">
        <v>-60580</v>
      </c>
      <c r="L14" s="20">
        <v>-169861</v>
      </c>
      <c r="M14" s="20">
        <v>-87963</v>
      </c>
      <c r="N14" s="20">
        <v>-318404</v>
      </c>
      <c r="O14" s="20"/>
      <c r="P14" s="20"/>
      <c r="Q14" s="20"/>
      <c r="R14" s="20"/>
      <c r="S14" s="20"/>
      <c r="T14" s="20"/>
      <c r="U14" s="20"/>
      <c r="V14" s="20"/>
      <c r="W14" s="20">
        <v>-683951</v>
      </c>
      <c r="X14" s="20">
        <v>-5463219</v>
      </c>
      <c r="Y14" s="20">
        <v>4779268</v>
      </c>
      <c r="Z14" s="21">
        <v>-87.480805730101608</v>
      </c>
      <c r="AA14" s="22">
        <v>-12751000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-793000</v>
      </c>
      <c r="F15" s="20">
        <v>-793000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-793000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19926875</v>
      </c>
      <c r="D17" s="26">
        <f>SUM(D6:D16)</f>
        <v>0</v>
      </c>
      <c r="E17" s="27">
        <f t="shared" si="0"/>
        <v>11106027</v>
      </c>
      <c r="F17" s="28">
        <f t="shared" si="0"/>
        <v>11106027</v>
      </c>
      <c r="G17" s="28">
        <f t="shared" si="0"/>
        <v>1522665</v>
      </c>
      <c r="H17" s="28">
        <f t="shared" si="0"/>
        <v>1547793</v>
      </c>
      <c r="I17" s="28">
        <f t="shared" si="0"/>
        <v>1555007</v>
      </c>
      <c r="J17" s="28">
        <f t="shared" si="0"/>
        <v>4625465</v>
      </c>
      <c r="K17" s="28">
        <f t="shared" si="0"/>
        <v>1708322</v>
      </c>
      <c r="L17" s="28">
        <f t="shared" si="0"/>
        <v>1460603</v>
      </c>
      <c r="M17" s="28">
        <f t="shared" si="0"/>
        <v>1580742</v>
      </c>
      <c r="N17" s="28">
        <f t="shared" si="0"/>
        <v>4749667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9375132</v>
      </c>
      <c r="X17" s="28">
        <f t="shared" si="0"/>
        <v>6702809</v>
      </c>
      <c r="Y17" s="28">
        <f t="shared" si="0"/>
        <v>2672323</v>
      </c>
      <c r="Z17" s="29">
        <f>+IF(X17&lt;&gt;0,+(Y17/X17)*100,0)</f>
        <v>39.868702808031678</v>
      </c>
      <c r="AA17" s="30">
        <f>SUM(AA6:AA16)</f>
        <v>11106027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-13719016</v>
      </c>
      <c r="D26" s="18"/>
      <c r="E26" s="19">
        <v>-15580000</v>
      </c>
      <c r="F26" s="20">
        <v>-15580000</v>
      </c>
      <c r="G26" s="20">
        <v>-680353</v>
      </c>
      <c r="H26" s="20">
        <v>-2621225</v>
      </c>
      <c r="I26" s="20">
        <v>-459405</v>
      </c>
      <c r="J26" s="20">
        <v>-3760983</v>
      </c>
      <c r="K26" s="20">
        <v>-801389</v>
      </c>
      <c r="L26" s="20">
        <v>-899677</v>
      </c>
      <c r="M26" s="20">
        <v>-390814</v>
      </c>
      <c r="N26" s="20">
        <v>-2091880</v>
      </c>
      <c r="O26" s="20"/>
      <c r="P26" s="20"/>
      <c r="Q26" s="20"/>
      <c r="R26" s="20"/>
      <c r="S26" s="20"/>
      <c r="T26" s="20"/>
      <c r="U26" s="20"/>
      <c r="V26" s="20"/>
      <c r="W26" s="20">
        <v>-5852863</v>
      </c>
      <c r="X26" s="20">
        <v>-10629999</v>
      </c>
      <c r="Y26" s="20">
        <v>4777136</v>
      </c>
      <c r="Z26" s="21">
        <v>-44.94013593039849</v>
      </c>
      <c r="AA26" s="22">
        <v>-15580000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-13719016</v>
      </c>
      <c r="D27" s="26">
        <f>SUM(D21:D26)</f>
        <v>0</v>
      </c>
      <c r="E27" s="27">
        <f t="shared" si="1"/>
        <v>-15580000</v>
      </c>
      <c r="F27" s="28">
        <f t="shared" si="1"/>
        <v>-15580000</v>
      </c>
      <c r="G27" s="28">
        <f t="shared" si="1"/>
        <v>-680353</v>
      </c>
      <c r="H27" s="28">
        <f t="shared" si="1"/>
        <v>-2621225</v>
      </c>
      <c r="I27" s="28">
        <f t="shared" si="1"/>
        <v>-459405</v>
      </c>
      <c r="J27" s="28">
        <f t="shared" si="1"/>
        <v>-3760983</v>
      </c>
      <c r="K27" s="28">
        <f t="shared" si="1"/>
        <v>-801389</v>
      </c>
      <c r="L27" s="28">
        <f t="shared" si="1"/>
        <v>-899677</v>
      </c>
      <c r="M27" s="28">
        <f t="shared" si="1"/>
        <v>-390814</v>
      </c>
      <c r="N27" s="28">
        <f t="shared" si="1"/>
        <v>-2091880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-5852863</v>
      </c>
      <c r="X27" s="28">
        <f t="shared" si="1"/>
        <v>-10629999</v>
      </c>
      <c r="Y27" s="28">
        <f t="shared" si="1"/>
        <v>4777136</v>
      </c>
      <c r="Z27" s="29">
        <f>+IF(X27&lt;&gt;0,+(Y27/X27)*100,0)</f>
        <v>-44.94013593039849</v>
      </c>
      <c r="AA27" s="30">
        <f>SUM(AA21:AA26)</f>
        <v>-15580000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6207859</v>
      </c>
      <c r="D38" s="32">
        <f>+D17+D27+D36</f>
        <v>0</v>
      </c>
      <c r="E38" s="33">
        <f t="shared" si="3"/>
        <v>-4473973</v>
      </c>
      <c r="F38" s="2">
        <f t="shared" si="3"/>
        <v>-4473973</v>
      </c>
      <c r="G38" s="2">
        <f t="shared" si="3"/>
        <v>842312</v>
      </c>
      <c r="H38" s="2">
        <f t="shared" si="3"/>
        <v>-1073432</v>
      </c>
      <c r="I38" s="2">
        <f t="shared" si="3"/>
        <v>1095602</v>
      </c>
      <c r="J38" s="2">
        <f t="shared" si="3"/>
        <v>864482</v>
      </c>
      <c r="K38" s="2">
        <f t="shared" si="3"/>
        <v>906933</v>
      </c>
      <c r="L38" s="2">
        <f t="shared" si="3"/>
        <v>560926</v>
      </c>
      <c r="M38" s="2">
        <f t="shared" si="3"/>
        <v>1189928</v>
      </c>
      <c r="N38" s="2">
        <f t="shared" si="3"/>
        <v>2657787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3522269</v>
      </c>
      <c r="X38" s="2">
        <f t="shared" si="3"/>
        <v>-3927190</v>
      </c>
      <c r="Y38" s="2">
        <f t="shared" si="3"/>
        <v>7449459</v>
      </c>
      <c r="Z38" s="34">
        <f>+IF(X38&lt;&gt;0,+(Y38/X38)*100,0)</f>
        <v>-189.68929438096959</v>
      </c>
      <c r="AA38" s="35">
        <f>+AA17+AA27+AA36</f>
        <v>-4473973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842312</v>
      </c>
      <c r="I39" s="2">
        <f>+H40+I60</f>
        <v>-231120</v>
      </c>
      <c r="J39" s="2">
        <f>+G39</f>
        <v>0</v>
      </c>
      <c r="K39" s="2">
        <f>+I40+K60</f>
        <v>864482</v>
      </c>
      <c r="L39" s="2">
        <f>+K40+L60</f>
        <v>1771415</v>
      </c>
      <c r="M39" s="2">
        <f>+L40+M60</f>
        <v>2332341</v>
      </c>
      <c r="N39" s="2">
        <f>+K39</f>
        <v>864482</v>
      </c>
      <c r="O39" s="2">
        <f>+M40+O60</f>
        <v>3522269</v>
      </c>
      <c r="P39" s="2">
        <f>+O40+P60</f>
        <v>3522269</v>
      </c>
      <c r="Q39" s="2">
        <f>+P40+Q60</f>
        <v>3522269</v>
      </c>
      <c r="R39" s="2">
        <f>+O39</f>
        <v>3522269</v>
      </c>
      <c r="S39" s="2">
        <f>+Q40+S60</f>
        <v>3522269</v>
      </c>
      <c r="T39" s="2">
        <f>+S40+T60</f>
        <v>3522269</v>
      </c>
      <c r="U39" s="2">
        <f>+T40+U60</f>
        <v>3522269</v>
      </c>
      <c r="V39" s="2">
        <f>+S39</f>
        <v>3522269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6207859</v>
      </c>
      <c r="D40" s="43">
        <f t="shared" ref="D40:AA40" si="4">+D38+D39</f>
        <v>0</v>
      </c>
      <c r="E40" s="44">
        <f t="shared" si="4"/>
        <v>-4473973</v>
      </c>
      <c r="F40" s="45">
        <f t="shared" si="4"/>
        <v>-4473973</v>
      </c>
      <c r="G40" s="45">
        <f t="shared" si="4"/>
        <v>842312</v>
      </c>
      <c r="H40" s="45">
        <f t="shared" si="4"/>
        <v>-231120</v>
      </c>
      <c r="I40" s="45">
        <f t="shared" si="4"/>
        <v>864482</v>
      </c>
      <c r="J40" s="45">
        <f>+I40</f>
        <v>864482</v>
      </c>
      <c r="K40" s="45">
        <f t="shared" si="4"/>
        <v>1771415</v>
      </c>
      <c r="L40" s="45">
        <f t="shared" si="4"/>
        <v>2332341</v>
      </c>
      <c r="M40" s="45">
        <f t="shared" si="4"/>
        <v>3522269</v>
      </c>
      <c r="N40" s="45">
        <f>+M40</f>
        <v>3522269</v>
      </c>
      <c r="O40" s="45">
        <f t="shared" si="4"/>
        <v>3522269</v>
      </c>
      <c r="P40" s="45">
        <f t="shared" si="4"/>
        <v>3522269</v>
      </c>
      <c r="Q40" s="45">
        <f t="shared" si="4"/>
        <v>3522269</v>
      </c>
      <c r="R40" s="45">
        <f>+Q40</f>
        <v>3522269</v>
      </c>
      <c r="S40" s="45">
        <f t="shared" si="4"/>
        <v>3522269</v>
      </c>
      <c r="T40" s="45">
        <f t="shared" si="4"/>
        <v>3522269</v>
      </c>
      <c r="U40" s="45">
        <f t="shared" si="4"/>
        <v>3522269</v>
      </c>
      <c r="V40" s="45">
        <f>+U40</f>
        <v>3522269</v>
      </c>
      <c r="W40" s="45">
        <f>+V40</f>
        <v>3522269</v>
      </c>
      <c r="X40" s="45">
        <f t="shared" si="4"/>
        <v>-3927190</v>
      </c>
      <c r="Y40" s="45">
        <f t="shared" si="4"/>
        <v>7449459</v>
      </c>
      <c r="Z40" s="46">
        <f>+IF(X40&lt;&gt;0,+(Y40/X40)*100,0)</f>
        <v>-189.68929438096959</v>
      </c>
      <c r="AA40" s="47">
        <f t="shared" si="4"/>
        <v>-4473973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128276160</v>
      </c>
      <c r="D7" s="18"/>
      <c r="E7" s="19">
        <v>146568396</v>
      </c>
      <c r="F7" s="20">
        <v>146568396</v>
      </c>
      <c r="G7" s="20">
        <v>10778205</v>
      </c>
      <c r="H7" s="20">
        <v>11813388</v>
      </c>
      <c r="I7" s="20">
        <v>11445526</v>
      </c>
      <c r="J7" s="20">
        <v>34037119</v>
      </c>
      <c r="K7" s="20">
        <v>11937295</v>
      </c>
      <c r="L7" s="20">
        <v>10888492</v>
      </c>
      <c r="M7" s="20">
        <v>11872698</v>
      </c>
      <c r="N7" s="20">
        <v>34698485</v>
      </c>
      <c r="O7" s="20"/>
      <c r="P7" s="20"/>
      <c r="Q7" s="20"/>
      <c r="R7" s="20"/>
      <c r="S7" s="20"/>
      <c r="T7" s="20"/>
      <c r="U7" s="20"/>
      <c r="V7" s="20"/>
      <c r="W7" s="20">
        <v>68735604</v>
      </c>
      <c r="X7" s="20">
        <v>73284198</v>
      </c>
      <c r="Y7" s="20">
        <v>-4548594</v>
      </c>
      <c r="Z7" s="21">
        <v>-6.2067868983160599</v>
      </c>
      <c r="AA7" s="22">
        <v>146568396</v>
      </c>
    </row>
    <row r="8" spans="1:27" x14ac:dyDescent="0.25">
      <c r="A8" s="23" t="s">
        <v>36</v>
      </c>
      <c r="B8" s="17" t="s">
        <v>32</v>
      </c>
      <c r="C8" s="18">
        <v>3795913</v>
      </c>
      <c r="D8" s="18"/>
      <c r="E8" s="19">
        <v>19851789</v>
      </c>
      <c r="F8" s="20">
        <v>22652689</v>
      </c>
      <c r="G8" s="20">
        <v>22310</v>
      </c>
      <c r="H8" s="20">
        <v>183462</v>
      </c>
      <c r="I8" s="20">
        <v>243706</v>
      </c>
      <c r="J8" s="20">
        <v>449478</v>
      </c>
      <c r="K8" s="20">
        <v>176295</v>
      </c>
      <c r="L8" s="20">
        <v>340084</v>
      </c>
      <c r="M8" s="20">
        <v>589040</v>
      </c>
      <c r="N8" s="20">
        <v>1105419</v>
      </c>
      <c r="O8" s="20"/>
      <c r="P8" s="20"/>
      <c r="Q8" s="20"/>
      <c r="R8" s="20"/>
      <c r="S8" s="20"/>
      <c r="T8" s="20"/>
      <c r="U8" s="20"/>
      <c r="V8" s="20"/>
      <c r="W8" s="20">
        <v>1554897</v>
      </c>
      <c r="X8" s="20">
        <v>10819776</v>
      </c>
      <c r="Y8" s="20">
        <v>-9264879</v>
      </c>
      <c r="Z8" s="21">
        <v>-85.62912023317304</v>
      </c>
      <c r="AA8" s="22">
        <v>22652689</v>
      </c>
    </row>
    <row r="9" spans="1:27" x14ac:dyDescent="0.25">
      <c r="A9" s="23" t="s">
        <v>37</v>
      </c>
      <c r="B9" s="17" t="s">
        <v>6</v>
      </c>
      <c r="C9" s="18">
        <v>20633910</v>
      </c>
      <c r="D9" s="18"/>
      <c r="E9" s="19">
        <v>22115296</v>
      </c>
      <c r="F9" s="20">
        <v>22115296</v>
      </c>
      <c r="G9" s="20">
        <v>9214793</v>
      </c>
      <c r="H9" s="20"/>
      <c r="I9" s="20"/>
      <c r="J9" s="20">
        <v>9214793</v>
      </c>
      <c r="K9" s="20"/>
      <c r="L9" s="20"/>
      <c r="M9" s="20">
        <v>7361437</v>
      </c>
      <c r="N9" s="20">
        <v>7361437</v>
      </c>
      <c r="O9" s="20"/>
      <c r="P9" s="20"/>
      <c r="Q9" s="20"/>
      <c r="R9" s="20"/>
      <c r="S9" s="20"/>
      <c r="T9" s="20"/>
      <c r="U9" s="20"/>
      <c r="V9" s="20"/>
      <c r="W9" s="20">
        <v>16576230</v>
      </c>
      <c r="X9" s="20">
        <v>14791194</v>
      </c>
      <c r="Y9" s="20">
        <v>1785036</v>
      </c>
      <c r="Z9" s="21">
        <v>12.06823465367299</v>
      </c>
      <c r="AA9" s="22">
        <v>22115296</v>
      </c>
    </row>
    <row r="10" spans="1:27" x14ac:dyDescent="0.25">
      <c r="A10" s="23" t="s">
        <v>38</v>
      </c>
      <c r="B10" s="17" t="s">
        <v>6</v>
      </c>
      <c r="C10" s="18">
        <v>14054906</v>
      </c>
      <c r="D10" s="18"/>
      <c r="E10" s="19">
        <v>26884070</v>
      </c>
      <c r="F10" s="20">
        <v>26884070</v>
      </c>
      <c r="G10" s="20"/>
      <c r="H10" s="20"/>
      <c r="I10" s="20">
        <v>5213495</v>
      </c>
      <c r="J10" s="20">
        <v>5213495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5213495</v>
      </c>
      <c r="X10" s="20">
        <v>12709122</v>
      </c>
      <c r="Y10" s="20">
        <v>-7495627</v>
      </c>
      <c r="Z10" s="21">
        <v>-58.978322814117291</v>
      </c>
      <c r="AA10" s="22">
        <v>26884070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-23231830</v>
      </c>
      <c r="D14" s="18"/>
      <c r="E14" s="19">
        <v>-93758455</v>
      </c>
      <c r="F14" s="20">
        <v>-93758455</v>
      </c>
      <c r="G14" s="20">
        <v>-3117809</v>
      </c>
      <c r="H14" s="20">
        <v>-581991</v>
      </c>
      <c r="I14" s="20">
        <v>-1557297</v>
      </c>
      <c r="J14" s="20">
        <v>-5257097</v>
      </c>
      <c r="K14" s="20">
        <v>-1164909</v>
      </c>
      <c r="L14" s="20">
        <v>-1432115</v>
      </c>
      <c r="M14" s="20">
        <v>-2397212</v>
      </c>
      <c r="N14" s="20">
        <v>-4994236</v>
      </c>
      <c r="O14" s="20"/>
      <c r="P14" s="20"/>
      <c r="Q14" s="20"/>
      <c r="R14" s="20"/>
      <c r="S14" s="20"/>
      <c r="T14" s="20"/>
      <c r="U14" s="20"/>
      <c r="V14" s="20"/>
      <c r="W14" s="20">
        <v>-10251333</v>
      </c>
      <c r="X14" s="20">
        <v>-47486185</v>
      </c>
      <c r="Y14" s="20">
        <v>37234852</v>
      </c>
      <c r="Z14" s="21">
        <v>-78.411967606999795</v>
      </c>
      <c r="AA14" s="22">
        <v>-93758455</v>
      </c>
    </row>
    <row r="15" spans="1:27" x14ac:dyDescent="0.25">
      <c r="A15" s="23" t="s">
        <v>43</v>
      </c>
      <c r="B15" s="17" t="s">
        <v>32</v>
      </c>
      <c r="C15" s="18">
        <v>-3044087</v>
      </c>
      <c r="D15" s="18"/>
      <c r="E15" s="19">
        <v>-2664861</v>
      </c>
      <c r="F15" s="20">
        <v>-2664861</v>
      </c>
      <c r="G15" s="20"/>
      <c r="H15" s="20"/>
      <c r="I15" s="20"/>
      <c r="J15" s="20"/>
      <c r="K15" s="20"/>
      <c r="L15" s="20"/>
      <c r="M15" s="20">
        <v>-1391139</v>
      </c>
      <c r="N15" s="20">
        <v>-1391139</v>
      </c>
      <c r="O15" s="20"/>
      <c r="P15" s="20"/>
      <c r="Q15" s="20"/>
      <c r="R15" s="20"/>
      <c r="S15" s="20"/>
      <c r="T15" s="20"/>
      <c r="U15" s="20"/>
      <c r="V15" s="20"/>
      <c r="W15" s="20">
        <v>-1391139</v>
      </c>
      <c r="X15" s="20">
        <v>-1332426</v>
      </c>
      <c r="Y15" s="20">
        <v>-58713</v>
      </c>
      <c r="Z15" s="21">
        <v>4.406473605288399</v>
      </c>
      <c r="AA15" s="22">
        <v>-2664861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140484972</v>
      </c>
      <c r="D17" s="26">
        <f>SUM(D6:D16)</f>
        <v>0</v>
      </c>
      <c r="E17" s="27">
        <f t="shared" si="0"/>
        <v>118996235</v>
      </c>
      <c r="F17" s="28">
        <f t="shared" si="0"/>
        <v>121797135</v>
      </c>
      <c r="G17" s="28">
        <f t="shared" si="0"/>
        <v>16897499</v>
      </c>
      <c r="H17" s="28">
        <f t="shared" si="0"/>
        <v>11414859</v>
      </c>
      <c r="I17" s="28">
        <f t="shared" si="0"/>
        <v>15345430</v>
      </c>
      <c r="J17" s="28">
        <f t="shared" si="0"/>
        <v>43657788</v>
      </c>
      <c r="K17" s="28">
        <f t="shared" si="0"/>
        <v>10948681</v>
      </c>
      <c r="L17" s="28">
        <f t="shared" si="0"/>
        <v>9796461</v>
      </c>
      <c r="M17" s="28">
        <f t="shared" si="0"/>
        <v>16034824</v>
      </c>
      <c r="N17" s="28">
        <f t="shared" si="0"/>
        <v>36779966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80437754</v>
      </c>
      <c r="X17" s="28">
        <f t="shared" si="0"/>
        <v>62785679</v>
      </c>
      <c r="Y17" s="28">
        <f t="shared" si="0"/>
        <v>17652075</v>
      </c>
      <c r="Z17" s="29">
        <f>+IF(X17&lt;&gt;0,+(Y17/X17)*100,0)</f>
        <v>28.114811022430768</v>
      </c>
      <c r="AA17" s="30">
        <f>SUM(AA6:AA16)</f>
        <v>121797135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-41361316</v>
      </c>
      <c r="D26" s="18"/>
      <c r="E26" s="19">
        <v>-105646952</v>
      </c>
      <c r="F26" s="20">
        <v>-127120514</v>
      </c>
      <c r="G26" s="20">
        <v>-834827</v>
      </c>
      <c r="H26" s="20">
        <v>-493601</v>
      </c>
      <c r="I26" s="20">
        <v>-2229110</v>
      </c>
      <c r="J26" s="20">
        <v>-3557538</v>
      </c>
      <c r="K26" s="20">
        <v>-4724920</v>
      </c>
      <c r="L26" s="20">
        <v>-441382</v>
      </c>
      <c r="M26" s="20">
        <v>-6310885</v>
      </c>
      <c r="N26" s="20">
        <v>-11477187</v>
      </c>
      <c r="O26" s="20"/>
      <c r="P26" s="20"/>
      <c r="Q26" s="20"/>
      <c r="R26" s="20"/>
      <c r="S26" s="20"/>
      <c r="T26" s="20"/>
      <c r="U26" s="20"/>
      <c r="V26" s="20"/>
      <c r="W26" s="20">
        <v>-15034725</v>
      </c>
      <c r="X26" s="20">
        <v>-58985344</v>
      </c>
      <c r="Y26" s="20">
        <v>43950619</v>
      </c>
      <c r="Z26" s="21">
        <v>-74.51108363460591</v>
      </c>
      <c r="AA26" s="22">
        <v>-127120514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-41361316</v>
      </c>
      <c r="D27" s="26">
        <f>SUM(D21:D26)</f>
        <v>0</v>
      </c>
      <c r="E27" s="27">
        <f t="shared" si="1"/>
        <v>-105646952</v>
      </c>
      <c r="F27" s="28">
        <f t="shared" si="1"/>
        <v>-127120514</v>
      </c>
      <c r="G27" s="28">
        <f t="shared" si="1"/>
        <v>-834827</v>
      </c>
      <c r="H27" s="28">
        <f t="shared" si="1"/>
        <v>-493601</v>
      </c>
      <c r="I27" s="28">
        <f t="shared" si="1"/>
        <v>-2229110</v>
      </c>
      <c r="J27" s="28">
        <f t="shared" si="1"/>
        <v>-3557538</v>
      </c>
      <c r="K27" s="28">
        <f t="shared" si="1"/>
        <v>-4724920</v>
      </c>
      <c r="L27" s="28">
        <f t="shared" si="1"/>
        <v>-441382</v>
      </c>
      <c r="M27" s="28">
        <f t="shared" si="1"/>
        <v>-6310885</v>
      </c>
      <c r="N27" s="28">
        <f t="shared" si="1"/>
        <v>-11477187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-15034725</v>
      </c>
      <c r="X27" s="28">
        <f t="shared" si="1"/>
        <v>-58985344</v>
      </c>
      <c r="Y27" s="28">
        <f t="shared" si="1"/>
        <v>43950619</v>
      </c>
      <c r="Z27" s="29">
        <f>+IF(X27&lt;&gt;0,+(Y27/X27)*100,0)</f>
        <v>-74.51108363460591</v>
      </c>
      <c r="AA27" s="30">
        <f>SUM(AA21:AA26)</f>
        <v>-127120514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-28959</v>
      </c>
      <c r="D33" s="18"/>
      <c r="E33" s="19"/>
      <c r="F33" s="20"/>
      <c r="G33" s="20">
        <v>-1369</v>
      </c>
      <c r="H33" s="36">
        <v>-3622</v>
      </c>
      <c r="I33" s="36">
        <v>-4629</v>
      </c>
      <c r="J33" s="36">
        <v>-9620</v>
      </c>
      <c r="K33" s="20">
        <v>-4334</v>
      </c>
      <c r="L33" s="20">
        <v>-13190</v>
      </c>
      <c r="M33" s="20">
        <v>-3347</v>
      </c>
      <c r="N33" s="20">
        <v>-20871</v>
      </c>
      <c r="O33" s="36"/>
      <c r="P33" s="36"/>
      <c r="Q33" s="36"/>
      <c r="R33" s="20"/>
      <c r="S33" s="20"/>
      <c r="T33" s="20"/>
      <c r="U33" s="20"/>
      <c r="V33" s="36"/>
      <c r="W33" s="36">
        <v>-30491</v>
      </c>
      <c r="X33" s="36"/>
      <c r="Y33" s="20">
        <v>-30491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-3383362</v>
      </c>
      <c r="D35" s="18"/>
      <c r="E35" s="19">
        <v>-3762588</v>
      </c>
      <c r="F35" s="20">
        <v>-3762588</v>
      </c>
      <c r="G35" s="20"/>
      <c r="H35" s="20"/>
      <c r="I35" s="20"/>
      <c r="J35" s="20"/>
      <c r="K35" s="20"/>
      <c r="L35" s="20"/>
      <c r="M35" s="20">
        <v>-1822585</v>
      </c>
      <c r="N35" s="20">
        <v>-1822585</v>
      </c>
      <c r="O35" s="20"/>
      <c r="P35" s="20"/>
      <c r="Q35" s="20"/>
      <c r="R35" s="20"/>
      <c r="S35" s="20"/>
      <c r="T35" s="20"/>
      <c r="U35" s="20"/>
      <c r="V35" s="20"/>
      <c r="W35" s="20">
        <v>-1822585</v>
      </c>
      <c r="X35" s="20">
        <v>-1881294</v>
      </c>
      <c r="Y35" s="20">
        <v>58709</v>
      </c>
      <c r="Z35" s="21">
        <v>-3.1206711975905943</v>
      </c>
      <c r="AA35" s="22">
        <v>-3762588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-3412321</v>
      </c>
      <c r="D36" s="26">
        <f>SUM(D31:D35)</f>
        <v>0</v>
      </c>
      <c r="E36" s="27">
        <f t="shared" si="2"/>
        <v>-3762588</v>
      </c>
      <c r="F36" s="28">
        <f t="shared" si="2"/>
        <v>-3762588</v>
      </c>
      <c r="G36" s="28">
        <f t="shared" si="2"/>
        <v>-1369</v>
      </c>
      <c r="H36" s="28">
        <f t="shared" si="2"/>
        <v>-3622</v>
      </c>
      <c r="I36" s="28">
        <f t="shared" si="2"/>
        <v>-4629</v>
      </c>
      <c r="J36" s="28">
        <f t="shared" si="2"/>
        <v>-9620</v>
      </c>
      <c r="K36" s="28">
        <f t="shared" si="2"/>
        <v>-4334</v>
      </c>
      <c r="L36" s="28">
        <f t="shared" si="2"/>
        <v>-13190</v>
      </c>
      <c r="M36" s="28">
        <f t="shared" si="2"/>
        <v>-1825932</v>
      </c>
      <c r="N36" s="28">
        <f t="shared" si="2"/>
        <v>-1843456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-1853076</v>
      </c>
      <c r="X36" s="28">
        <f t="shared" si="2"/>
        <v>-1881294</v>
      </c>
      <c r="Y36" s="28">
        <f t="shared" si="2"/>
        <v>28218</v>
      </c>
      <c r="Z36" s="29">
        <f>+IF(X36&lt;&gt;0,+(Y36/X36)*100,0)</f>
        <v>-1.4999250515868332</v>
      </c>
      <c r="AA36" s="30">
        <f>SUM(AA31:AA35)</f>
        <v>-3762588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95711335</v>
      </c>
      <c r="D38" s="32">
        <f>+D17+D27+D36</f>
        <v>0</v>
      </c>
      <c r="E38" s="33">
        <f t="shared" si="3"/>
        <v>9586695</v>
      </c>
      <c r="F38" s="2">
        <f t="shared" si="3"/>
        <v>-9085967</v>
      </c>
      <c r="G38" s="2">
        <f t="shared" si="3"/>
        <v>16061303</v>
      </c>
      <c r="H38" s="2">
        <f t="shared" si="3"/>
        <v>10917636</v>
      </c>
      <c r="I38" s="2">
        <f t="shared" si="3"/>
        <v>13111691</v>
      </c>
      <c r="J38" s="2">
        <f t="shared" si="3"/>
        <v>40090630</v>
      </c>
      <c r="K38" s="2">
        <f t="shared" si="3"/>
        <v>6219427</v>
      </c>
      <c r="L38" s="2">
        <f t="shared" si="3"/>
        <v>9341889</v>
      </c>
      <c r="M38" s="2">
        <f t="shared" si="3"/>
        <v>7898007</v>
      </c>
      <c r="N38" s="2">
        <f t="shared" si="3"/>
        <v>23459323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63549953</v>
      </c>
      <c r="X38" s="2">
        <f t="shared" si="3"/>
        <v>1919041</v>
      </c>
      <c r="Y38" s="2">
        <f t="shared" si="3"/>
        <v>61630912</v>
      </c>
      <c r="Z38" s="34">
        <f>+IF(X38&lt;&gt;0,+(Y38/X38)*100,0)</f>
        <v>3211.5474343695623</v>
      </c>
      <c r="AA38" s="35">
        <f>+AA17+AA27+AA36</f>
        <v>-9085967</v>
      </c>
    </row>
    <row r="39" spans="1:27" x14ac:dyDescent="0.25">
      <c r="A39" s="23" t="s">
        <v>60</v>
      </c>
      <c r="B39" s="17"/>
      <c r="C39" s="32">
        <v>441225084</v>
      </c>
      <c r="D39" s="32"/>
      <c r="E39" s="33">
        <v>452824981</v>
      </c>
      <c r="F39" s="2">
        <v>452824981</v>
      </c>
      <c r="G39" s="2">
        <v>536808415</v>
      </c>
      <c r="H39" s="2">
        <f>+G40+H60</f>
        <v>552869718</v>
      </c>
      <c r="I39" s="2">
        <f>+H40+I60</f>
        <v>563787354</v>
      </c>
      <c r="J39" s="2">
        <f>+G39</f>
        <v>536808415</v>
      </c>
      <c r="K39" s="2">
        <f>+I40+K60</f>
        <v>576899045</v>
      </c>
      <c r="L39" s="2">
        <f>+K40+L60</f>
        <v>583118472</v>
      </c>
      <c r="M39" s="2">
        <f>+L40+M60</f>
        <v>592460361</v>
      </c>
      <c r="N39" s="2">
        <f>+K39</f>
        <v>576899045</v>
      </c>
      <c r="O39" s="2">
        <f>+M40+O60</f>
        <v>600358368</v>
      </c>
      <c r="P39" s="2">
        <f>+O40+P60</f>
        <v>600358368</v>
      </c>
      <c r="Q39" s="2">
        <f>+P40+Q60</f>
        <v>600358368</v>
      </c>
      <c r="R39" s="2">
        <f>+O39</f>
        <v>600358368</v>
      </c>
      <c r="S39" s="2">
        <f>+Q40+S60</f>
        <v>600358368</v>
      </c>
      <c r="T39" s="2">
        <f>+S40+T60</f>
        <v>600358368</v>
      </c>
      <c r="U39" s="2">
        <f>+T40+U60</f>
        <v>600358368</v>
      </c>
      <c r="V39" s="2">
        <f>+S39</f>
        <v>600358368</v>
      </c>
      <c r="W39" s="2">
        <f>+G39</f>
        <v>536808415</v>
      </c>
      <c r="X39" s="2">
        <v>452824981</v>
      </c>
      <c r="Y39" s="2">
        <f>+W39-X39</f>
        <v>83983434</v>
      </c>
      <c r="Z39" s="34">
        <f>+IF(X39&lt;&gt;0,+(Y39/X39)*100,0)</f>
        <v>18.546554965791518</v>
      </c>
      <c r="AA39" s="35">
        <v>452824981</v>
      </c>
    </row>
    <row r="40" spans="1:27" x14ac:dyDescent="0.25">
      <c r="A40" s="41" t="s">
        <v>62</v>
      </c>
      <c r="B40" s="42" t="s">
        <v>61</v>
      </c>
      <c r="C40" s="43">
        <f>+C38+C39</f>
        <v>536936419</v>
      </c>
      <c r="D40" s="43">
        <f t="shared" ref="D40:AA40" si="4">+D38+D39</f>
        <v>0</v>
      </c>
      <c r="E40" s="44">
        <f t="shared" si="4"/>
        <v>462411676</v>
      </c>
      <c r="F40" s="45">
        <f t="shared" si="4"/>
        <v>443739014</v>
      </c>
      <c r="G40" s="45">
        <f t="shared" si="4"/>
        <v>552869718</v>
      </c>
      <c r="H40" s="45">
        <f t="shared" si="4"/>
        <v>563787354</v>
      </c>
      <c r="I40" s="45">
        <f t="shared" si="4"/>
        <v>576899045</v>
      </c>
      <c r="J40" s="45">
        <f>+I40</f>
        <v>576899045</v>
      </c>
      <c r="K40" s="45">
        <f t="shared" si="4"/>
        <v>583118472</v>
      </c>
      <c r="L40" s="45">
        <f t="shared" si="4"/>
        <v>592460361</v>
      </c>
      <c r="M40" s="45">
        <f t="shared" si="4"/>
        <v>600358368</v>
      </c>
      <c r="N40" s="45">
        <f>+M40</f>
        <v>600358368</v>
      </c>
      <c r="O40" s="45">
        <f t="shared" si="4"/>
        <v>600358368</v>
      </c>
      <c r="P40" s="45">
        <f t="shared" si="4"/>
        <v>600358368</v>
      </c>
      <c r="Q40" s="45">
        <f t="shared" si="4"/>
        <v>600358368</v>
      </c>
      <c r="R40" s="45">
        <f>+Q40</f>
        <v>600358368</v>
      </c>
      <c r="S40" s="45">
        <f t="shared" si="4"/>
        <v>600358368</v>
      </c>
      <c r="T40" s="45">
        <f t="shared" si="4"/>
        <v>600358368</v>
      </c>
      <c r="U40" s="45">
        <f t="shared" si="4"/>
        <v>600358368</v>
      </c>
      <c r="V40" s="45">
        <f>+U40</f>
        <v>600358368</v>
      </c>
      <c r="W40" s="45">
        <f>+V40</f>
        <v>600358368</v>
      </c>
      <c r="X40" s="45">
        <f t="shared" si="4"/>
        <v>454744022</v>
      </c>
      <c r="Y40" s="45">
        <f t="shared" si="4"/>
        <v>145614346</v>
      </c>
      <c r="Z40" s="46">
        <f>+IF(X40&lt;&gt;0,+(Y40/X40)*100,0)</f>
        <v>32.021167724113589</v>
      </c>
      <c r="AA40" s="47">
        <f t="shared" si="4"/>
        <v>443739014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536808415</v>
      </c>
      <c r="J60">
        <v>536808415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49501283</v>
      </c>
      <c r="D7" s="18"/>
      <c r="E7" s="19"/>
      <c r="F7" s="20"/>
      <c r="G7" s="20">
        <v>3648645</v>
      </c>
      <c r="H7" s="20">
        <v>3618551</v>
      </c>
      <c r="I7" s="20">
        <v>4348407</v>
      </c>
      <c r="J7" s="20">
        <v>11615603</v>
      </c>
      <c r="K7" s="20">
        <v>3990345</v>
      </c>
      <c r="L7" s="20">
        <v>3727322</v>
      </c>
      <c r="M7" s="20">
        <v>4074848</v>
      </c>
      <c r="N7" s="20">
        <v>11792515</v>
      </c>
      <c r="O7" s="20"/>
      <c r="P7" s="20"/>
      <c r="Q7" s="20"/>
      <c r="R7" s="20"/>
      <c r="S7" s="20"/>
      <c r="T7" s="20"/>
      <c r="U7" s="20"/>
      <c r="V7" s="20"/>
      <c r="W7" s="20">
        <v>23408118</v>
      </c>
      <c r="X7" s="20"/>
      <c r="Y7" s="20">
        <v>23408118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1675977</v>
      </c>
      <c r="D8" s="18"/>
      <c r="E8" s="19"/>
      <c r="F8" s="20"/>
      <c r="G8" s="20">
        <v>39453</v>
      </c>
      <c r="H8" s="20">
        <v>42954</v>
      </c>
      <c r="I8" s="20">
        <v>28355</v>
      </c>
      <c r="J8" s="20">
        <v>110762</v>
      </c>
      <c r="K8" s="20">
        <v>50502</v>
      </c>
      <c r="L8" s="20">
        <v>15819</v>
      </c>
      <c r="M8" s="20">
        <v>983</v>
      </c>
      <c r="N8" s="20">
        <v>67304</v>
      </c>
      <c r="O8" s="20"/>
      <c r="P8" s="20"/>
      <c r="Q8" s="20"/>
      <c r="R8" s="20"/>
      <c r="S8" s="20"/>
      <c r="T8" s="20"/>
      <c r="U8" s="20"/>
      <c r="V8" s="20"/>
      <c r="W8" s="20">
        <v>178066</v>
      </c>
      <c r="X8" s="20"/>
      <c r="Y8" s="20">
        <v>178066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32769900</v>
      </c>
      <c r="D9" s="18"/>
      <c r="E9" s="19"/>
      <c r="F9" s="20"/>
      <c r="G9" s="20">
        <v>14063715</v>
      </c>
      <c r="H9" s="20"/>
      <c r="I9" s="20"/>
      <c r="J9" s="20">
        <v>14063715</v>
      </c>
      <c r="K9" s="20"/>
      <c r="L9" s="20"/>
      <c r="M9" s="20">
        <v>11250931</v>
      </c>
      <c r="N9" s="20">
        <v>11250931</v>
      </c>
      <c r="O9" s="20"/>
      <c r="P9" s="20"/>
      <c r="Q9" s="20"/>
      <c r="R9" s="20"/>
      <c r="S9" s="20"/>
      <c r="T9" s="20"/>
      <c r="U9" s="20"/>
      <c r="V9" s="20"/>
      <c r="W9" s="20">
        <v>25314646</v>
      </c>
      <c r="X9" s="20"/>
      <c r="Y9" s="20">
        <v>25314646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335067</v>
      </c>
      <c r="H11" s="20">
        <v>392974</v>
      </c>
      <c r="I11" s="20">
        <v>410542</v>
      </c>
      <c r="J11" s="20">
        <v>1138583</v>
      </c>
      <c r="K11" s="20">
        <v>439315</v>
      </c>
      <c r="L11" s="20">
        <v>429659</v>
      </c>
      <c r="M11" s="20">
        <v>422795</v>
      </c>
      <c r="N11" s="20">
        <v>1291769</v>
      </c>
      <c r="O11" s="20"/>
      <c r="P11" s="20"/>
      <c r="Q11" s="20"/>
      <c r="R11" s="20"/>
      <c r="S11" s="20"/>
      <c r="T11" s="20"/>
      <c r="U11" s="20"/>
      <c r="V11" s="20"/>
      <c r="W11" s="20">
        <v>2430352</v>
      </c>
      <c r="X11" s="20"/>
      <c r="Y11" s="20">
        <v>2430352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-9905584</v>
      </c>
      <c r="D14" s="18"/>
      <c r="E14" s="19"/>
      <c r="F14" s="20"/>
      <c r="G14" s="20">
        <v>-278384</v>
      </c>
      <c r="H14" s="20">
        <v>-893630</v>
      </c>
      <c r="I14" s="20">
        <v>-710548</v>
      </c>
      <c r="J14" s="20">
        <v>-1882562</v>
      </c>
      <c r="K14" s="20">
        <v>-1154537</v>
      </c>
      <c r="L14" s="20">
        <v>-1604345</v>
      </c>
      <c r="M14" s="20">
        <v>-1642467</v>
      </c>
      <c r="N14" s="20">
        <v>-4401349</v>
      </c>
      <c r="O14" s="20"/>
      <c r="P14" s="20"/>
      <c r="Q14" s="20"/>
      <c r="R14" s="20"/>
      <c r="S14" s="20"/>
      <c r="T14" s="20"/>
      <c r="U14" s="20"/>
      <c r="V14" s="20"/>
      <c r="W14" s="20">
        <v>-6283911</v>
      </c>
      <c r="X14" s="20"/>
      <c r="Y14" s="20">
        <v>-6283911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-2726329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-1453868</v>
      </c>
      <c r="N15" s="20">
        <v>-1453868</v>
      </c>
      <c r="O15" s="20"/>
      <c r="P15" s="20"/>
      <c r="Q15" s="20"/>
      <c r="R15" s="20"/>
      <c r="S15" s="20"/>
      <c r="T15" s="20"/>
      <c r="U15" s="20"/>
      <c r="V15" s="20"/>
      <c r="W15" s="20">
        <v>-1453868</v>
      </c>
      <c r="X15" s="20"/>
      <c r="Y15" s="20">
        <v>-1453868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71315247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17808496</v>
      </c>
      <c r="H17" s="28">
        <f t="shared" si="0"/>
        <v>3160849</v>
      </c>
      <c r="I17" s="28">
        <f t="shared" si="0"/>
        <v>4076756</v>
      </c>
      <c r="J17" s="28">
        <f t="shared" si="0"/>
        <v>25046101</v>
      </c>
      <c r="K17" s="28">
        <f t="shared" si="0"/>
        <v>3325625</v>
      </c>
      <c r="L17" s="28">
        <f t="shared" si="0"/>
        <v>2568455</v>
      </c>
      <c r="M17" s="28">
        <f t="shared" si="0"/>
        <v>12653222</v>
      </c>
      <c r="N17" s="28">
        <f t="shared" si="0"/>
        <v>18547302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43593403</v>
      </c>
      <c r="X17" s="28">
        <f t="shared" si="0"/>
        <v>0</v>
      </c>
      <c r="Y17" s="28">
        <f t="shared" si="0"/>
        <v>43593403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-29839338</v>
      </c>
      <c r="D26" s="18"/>
      <c r="E26" s="19"/>
      <c r="F26" s="20"/>
      <c r="G26" s="20">
        <v>-2322000</v>
      </c>
      <c r="H26" s="20">
        <v>-131005</v>
      </c>
      <c r="I26" s="20">
        <v>-807500</v>
      </c>
      <c r="J26" s="20">
        <v>-3260505</v>
      </c>
      <c r="K26" s="20">
        <v>-515796</v>
      </c>
      <c r="L26" s="20">
        <v>-1490124</v>
      </c>
      <c r="M26" s="20">
        <v>-4042019</v>
      </c>
      <c r="N26" s="20">
        <v>-6047939</v>
      </c>
      <c r="O26" s="20"/>
      <c r="P26" s="20"/>
      <c r="Q26" s="20"/>
      <c r="R26" s="20"/>
      <c r="S26" s="20"/>
      <c r="T26" s="20"/>
      <c r="U26" s="20"/>
      <c r="V26" s="20"/>
      <c r="W26" s="20">
        <v>-9308444</v>
      </c>
      <c r="X26" s="20"/>
      <c r="Y26" s="20">
        <v>-9308444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-29839338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-2322000</v>
      </c>
      <c r="H27" s="28">
        <f t="shared" si="1"/>
        <v>-131005</v>
      </c>
      <c r="I27" s="28">
        <f t="shared" si="1"/>
        <v>-807500</v>
      </c>
      <c r="J27" s="28">
        <f t="shared" si="1"/>
        <v>-3260505</v>
      </c>
      <c r="K27" s="28">
        <f t="shared" si="1"/>
        <v>-515796</v>
      </c>
      <c r="L27" s="28">
        <f t="shared" si="1"/>
        <v>-1490124</v>
      </c>
      <c r="M27" s="28">
        <f t="shared" si="1"/>
        <v>-4042019</v>
      </c>
      <c r="N27" s="28">
        <f t="shared" si="1"/>
        <v>-6047939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-9308444</v>
      </c>
      <c r="X27" s="28">
        <f t="shared" si="1"/>
        <v>0</v>
      </c>
      <c r="Y27" s="28">
        <f t="shared" si="1"/>
        <v>-9308444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41475909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15486496</v>
      </c>
      <c r="H38" s="2">
        <f t="shared" si="3"/>
        <v>3029844</v>
      </c>
      <c r="I38" s="2">
        <f t="shared" si="3"/>
        <v>3269256</v>
      </c>
      <c r="J38" s="2">
        <f t="shared" si="3"/>
        <v>21785596</v>
      </c>
      <c r="K38" s="2">
        <f t="shared" si="3"/>
        <v>2809829</v>
      </c>
      <c r="L38" s="2">
        <f t="shared" si="3"/>
        <v>1078331</v>
      </c>
      <c r="M38" s="2">
        <f t="shared" si="3"/>
        <v>8611203</v>
      </c>
      <c r="N38" s="2">
        <f t="shared" si="3"/>
        <v>12499363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34284959</v>
      </c>
      <c r="X38" s="2">
        <f t="shared" si="3"/>
        <v>0</v>
      </c>
      <c r="Y38" s="2">
        <f t="shared" si="3"/>
        <v>34284959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15486496</v>
      </c>
      <c r="I39" s="2">
        <f>+H40+I60</f>
        <v>18516340</v>
      </c>
      <c r="J39" s="2">
        <f>+G39</f>
        <v>0</v>
      </c>
      <c r="K39" s="2">
        <f>+I40+K60</f>
        <v>21785596</v>
      </c>
      <c r="L39" s="2">
        <f>+K40+L60</f>
        <v>24595425</v>
      </c>
      <c r="M39" s="2">
        <f>+L40+M60</f>
        <v>25673756</v>
      </c>
      <c r="N39" s="2">
        <f>+K39</f>
        <v>21785596</v>
      </c>
      <c r="O39" s="2">
        <f>+M40+O60</f>
        <v>34284959</v>
      </c>
      <c r="P39" s="2">
        <f>+O40+P60</f>
        <v>34284959</v>
      </c>
      <c r="Q39" s="2">
        <f>+P40+Q60</f>
        <v>34284959</v>
      </c>
      <c r="R39" s="2">
        <f>+O39</f>
        <v>34284959</v>
      </c>
      <c r="S39" s="2">
        <f>+Q40+S60</f>
        <v>34284959</v>
      </c>
      <c r="T39" s="2">
        <f>+S40+T60</f>
        <v>34284959</v>
      </c>
      <c r="U39" s="2">
        <f>+T40+U60</f>
        <v>34284959</v>
      </c>
      <c r="V39" s="2">
        <f>+S39</f>
        <v>34284959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41475909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15486496</v>
      </c>
      <c r="H40" s="45">
        <f t="shared" si="4"/>
        <v>18516340</v>
      </c>
      <c r="I40" s="45">
        <f t="shared" si="4"/>
        <v>21785596</v>
      </c>
      <c r="J40" s="45">
        <f>+I40</f>
        <v>21785596</v>
      </c>
      <c r="K40" s="45">
        <f t="shared" si="4"/>
        <v>24595425</v>
      </c>
      <c r="L40" s="45">
        <f t="shared" si="4"/>
        <v>25673756</v>
      </c>
      <c r="M40" s="45">
        <f t="shared" si="4"/>
        <v>34284959</v>
      </c>
      <c r="N40" s="45">
        <f>+M40</f>
        <v>34284959</v>
      </c>
      <c r="O40" s="45">
        <f t="shared" si="4"/>
        <v>34284959</v>
      </c>
      <c r="P40" s="45">
        <f t="shared" si="4"/>
        <v>34284959</v>
      </c>
      <c r="Q40" s="45">
        <f t="shared" si="4"/>
        <v>34284959</v>
      </c>
      <c r="R40" s="45">
        <f>+Q40</f>
        <v>34284959</v>
      </c>
      <c r="S40" s="45">
        <f t="shared" si="4"/>
        <v>34284959</v>
      </c>
      <c r="T40" s="45">
        <f t="shared" si="4"/>
        <v>34284959</v>
      </c>
      <c r="U40" s="45">
        <f t="shared" si="4"/>
        <v>34284959</v>
      </c>
      <c r="V40" s="45">
        <f>+U40</f>
        <v>34284959</v>
      </c>
      <c r="W40" s="45">
        <f>+V40</f>
        <v>34284959</v>
      </c>
      <c r="X40" s="45">
        <f t="shared" si="4"/>
        <v>0</v>
      </c>
      <c r="Y40" s="45">
        <f t="shared" si="4"/>
        <v>34284959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35818</v>
      </c>
      <c r="D7" s="18"/>
      <c r="E7" s="19">
        <v>31150000</v>
      </c>
      <c r="F7" s="20">
        <v>31150000</v>
      </c>
      <c r="G7" s="20">
        <v>7149</v>
      </c>
      <c r="H7" s="20"/>
      <c r="I7" s="20"/>
      <c r="J7" s="20">
        <v>7149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7149</v>
      </c>
      <c r="X7" s="20">
        <v>15575000</v>
      </c>
      <c r="Y7" s="20">
        <v>-15567851</v>
      </c>
      <c r="Z7" s="21">
        <v>-99.954099518459074</v>
      </c>
      <c r="AA7" s="22">
        <v>31150000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5702</v>
      </c>
      <c r="F8" s="20">
        <v>5702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2850</v>
      </c>
      <c r="Y8" s="20">
        <v>-2850</v>
      </c>
      <c r="Z8" s="21">
        <v>-100</v>
      </c>
      <c r="AA8" s="22">
        <v>5702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11749971</v>
      </c>
      <c r="F9" s="20">
        <v>11749971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5874984</v>
      </c>
      <c r="Y9" s="20">
        <v>-5874984</v>
      </c>
      <c r="Z9" s="21">
        <v>-100</v>
      </c>
      <c r="AA9" s="22">
        <v>11749971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5942258</v>
      </c>
      <c r="F11" s="20">
        <v>5942258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2971128</v>
      </c>
      <c r="Y11" s="20">
        <v>-2971128</v>
      </c>
      <c r="Z11" s="21">
        <v>-100</v>
      </c>
      <c r="AA11" s="22">
        <v>5942258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-9656103</v>
      </c>
      <c r="D14" s="18"/>
      <c r="E14" s="19"/>
      <c r="F14" s="20"/>
      <c r="G14" s="20">
        <v>-475479</v>
      </c>
      <c r="H14" s="20">
        <v>-1291190</v>
      </c>
      <c r="I14" s="20">
        <v>-1356920</v>
      </c>
      <c r="J14" s="20">
        <v>-3123589</v>
      </c>
      <c r="K14" s="20">
        <v>-2294747</v>
      </c>
      <c r="L14" s="20">
        <v>-2341765</v>
      </c>
      <c r="M14" s="20">
        <v>-1671560</v>
      </c>
      <c r="N14" s="20">
        <v>-6308072</v>
      </c>
      <c r="O14" s="20"/>
      <c r="P14" s="20"/>
      <c r="Q14" s="20"/>
      <c r="R14" s="20"/>
      <c r="S14" s="20"/>
      <c r="T14" s="20"/>
      <c r="U14" s="20"/>
      <c r="V14" s="20"/>
      <c r="W14" s="20">
        <v>-9431661</v>
      </c>
      <c r="X14" s="20"/>
      <c r="Y14" s="20">
        <v>-9431661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-9620285</v>
      </c>
      <c r="D17" s="26">
        <f>SUM(D6:D16)</f>
        <v>0</v>
      </c>
      <c r="E17" s="27">
        <f t="shared" si="0"/>
        <v>48847931</v>
      </c>
      <c r="F17" s="28">
        <f t="shared" si="0"/>
        <v>48847931</v>
      </c>
      <c r="G17" s="28">
        <f t="shared" si="0"/>
        <v>-468330</v>
      </c>
      <c r="H17" s="28">
        <f t="shared" si="0"/>
        <v>-1291190</v>
      </c>
      <c r="I17" s="28">
        <f t="shared" si="0"/>
        <v>-1356920</v>
      </c>
      <c r="J17" s="28">
        <f t="shared" si="0"/>
        <v>-3116440</v>
      </c>
      <c r="K17" s="28">
        <f t="shared" si="0"/>
        <v>-2294747</v>
      </c>
      <c r="L17" s="28">
        <f t="shared" si="0"/>
        <v>-2341765</v>
      </c>
      <c r="M17" s="28">
        <f t="shared" si="0"/>
        <v>-1671560</v>
      </c>
      <c r="N17" s="28">
        <f t="shared" si="0"/>
        <v>-6308072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-9424512</v>
      </c>
      <c r="X17" s="28">
        <f t="shared" si="0"/>
        <v>24423962</v>
      </c>
      <c r="Y17" s="28">
        <f t="shared" si="0"/>
        <v>-33848474</v>
      </c>
      <c r="Z17" s="29">
        <f>+IF(X17&lt;&gt;0,+(Y17/X17)*100,0)</f>
        <v>-138.58715469668681</v>
      </c>
      <c r="AA17" s="30">
        <f>SUM(AA6:AA16)</f>
        <v>48847931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-15216504</v>
      </c>
      <c r="D26" s="18"/>
      <c r="E26" s="19">
        <v>-2000000</v>
      </c>
      <c r="F26" s="20">
        <v>-2700000</v>
      </c>
      <c r="G26" s="20">
        <v>-1372944</v>
      </c>
      <c r="H26" s="20"/>
      <c r="I26" s="20"/>
      <c r="J26" s="20">
        <v>-1372944</v>
      </c>
      <c r="K26" s="20"/>
      <c r="L26" s="20">
        <v>-259397</v>
      </c>
      <c r="M26" s="20">
        <v>-573918</v>
      </c>
      <c r="N26" s="20">
        <v>-833315</v>
      </c>
      <c r="O26" s="20"/>
      <c r="P26" s="20"/>
      <c r="Q26" s="20"/>
      <c r="R26" s="20"/>
      <c r="S26" s="20"/>
      <c r="T26" s="20"/>
      <c r="U26" s="20"/>
      <c r="V26" s="20"/>
      <c r="W26" s="20">
        <v>-2206259</v>
      </c>
      <c r="X26" s="20">
        <v>-1699998</v>
      </c>
      <c r="Y26" s="20">
        <v>-506261</v>
      </c>
      <c r="Z26" s="21">
        <v>29.780093858933952</v>
      </c>
      <c r="AA26" s="22">
        <v>-2700000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-15216504</v>
      </c>
      <c r="D27" s="26">
        <f>SUM(D21:D26)</f>
        <v>0</v>
      </c>
      <c r="E27" s="27">
        <f t="shared" si="1"/>
        <v>-2000000</v>
      </c>
      <c r="F27" s="28">
        <f t="shared" si="1"/>
        <v>-2700000</v>
      </c>
      <c r="G27" s="28">
        <f t="shared" si="1"/>
        <v>-1372944</v>
      </c>
      <c r="H27" s="28">
        <f t="shared" si="1"/>
        <v>0</v>
      </c>
      <c r="I27" s="28">
        <f t="shared" si="1"/>
        <v>0</v>
      </c>
      <c r="J27" s="28">
        <f t="shared" si="1"/>
        <v>-1372944</v>
      </c>
      <c r="K27" s="28">
        <f t="shared" si="1"/>
        <v>0</v>
      </c>
      <c r="L27" s="28">
        <f t="shared" si="1"/>
        <v>-259397</v>
      </c>
      <c r="M27" s="28">
        <f t="shared" si="1"/>
        <v>-573918</v>
      </c>
      <c r="N27" s="28">
        <f t="shared" si="1"/>
        <v>-833315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-2206259</v>
      </c>
      <c r="X27" s="28">
        <f t="shared" si="1"/>
        <v>-1699998</v>
      </c>
      <c r="Y27" s="28">
        <f t="shared" si="1"/>
        <v>-506261</v>
      </c>
      <c r="Z27" s="29">
        <f>+IF(X27&lt;&gt;0,+(Y27/X27)*100,0)</f>
        <v>29.780093858933952</v>
      </c>
      <c r="AA27" s="30">
        <f>SUM(AA21:AA26)</f>
        <v>-2700000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-24836789</v>
      </c>
      <c r="D38" s="32">
        <f>+D17+D27+D36</f>
        <v>0</v>
      </c>
      <c r="E38" s="33">
        <f t="shared" si="3"/>
        <v>46847931</v>
      </c>
      <c r="F38" s="2">
        <f t="shared" si="3"/>
        <v>46147931</v>
      </c>
      <c r="G38" s="2">
        <f t="shared" si="3"/>
        <v>-1841274</v>
      </c>
      <c r="H38" s="2">
        <f t="shared" si="3"/>
        <v>-1291190</v>
      </c>
      <c r="I38" s="2">
        <f t="shared" si="3"/>
        <v>-1356920</v>
      </c>
      <c r="J38" s="2">
        <f t="shared" si="3"/>
        <v>-4489384</v>
      </c>
      <c r="K38" s="2">
        <f t="shared" si="3"/>
        <v>-2294747</v>
      </c>
      <c r="L38" s="2">
        <f t="shared" si="3"/>
        <v>-2601162</v>
      </c>
      <c r="M38" s="2">
        <f t="shared" si="3"/>
        <v>-2245478</v>
      </c>
      <c r="N38" s="2">
        <f t="shared" si="3"/>
        <v>-7141387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-11630771</v>
      </c>
      <c r="X38" s="2">
        <f t="shared" si="3"/>
        <v>22723964</v>
      </c>
      <c r="Y38" s="2">
        <f t="shared" si="3"/>
        <v>-34354735</v>
      </c>
      <c r="Z38" s="34">
        <f>+IF(X38&lt;&gt;0,+(Y38/X38)*100,0)</f>
        <v>-151.18284380313222</v>
      </c>
      <c r="AA38" s="35">
        <f>+AA17+AA27+AA36</f>
        <v>46147931</v>
      </c>
    </row>
    <row r="39" spans="1:27" x14ac:dyDescent="0.25">
      <c r="A39" s="23" t="s">
        <v>60</v>
      </c>
      <c r="B39" s="17"/>
      <c r="C39" s="32">
        <v>-39340407</v>
      </c>
      <c r="D39" s="32"/>
      <c r="E39" s="33"/>
      <c r="F39" s="2"/>
      <c r="G39" s="2">
        <v>-64175891</v>
      </c>
      <c r="H39" s="2">
        <f>+G40+H60</f>
        <v>-66017165</v>
      </c>
      <c r="I39" s="2">
        <f>+H40+I60</f>
        <v>-67308355</v>
      </c>
      <c r="J39" s="2">
        <f>+G39</f>
        <v>-64175891</v>
      </c>
      <c r="K39" s="2">
        <f>+I40+K60</f>
        <v>-68665275</v>
      </c>
      <c r="L39" s="2">
        <f>+K40+L60</f>
        <v>-70960022</v>
      </c>
      <c r="M39" s="2">
        <f>+L40+M60</f>
        <v>-73561184</v>
      </c>
      <c r="N39" s="2">
        <f>+K39</f>
        <v>-68665275</v>
      </c>
      <c r="O39" s="2">
        <f>+M40+O60</f>
        <v>-75806662</v>
      </c>
      <c r="P39" s="2">
        <f>+O40+P60</f>
        <v>-75806662</v>
      </c>
      <c r="Q39" s="2">
        <f>+P40+Q60</f>
        <v>-75806662</v>
      </c>
      <c r="R39" s="2">
        <f>+O39</f>
        <v>-75806662</v>
      </c>
      <c r="S39" s="2">
        <f>+Q40+S60</f>
        <v>-75806662</v>
      </c>
      <c r="T39" s="2">
        <f>+S40+T60</f>
        <v>-75806662</v>
      </c>
      <c r="U39" s="2">
        <f>+T40+U60</f>
        <v>-75806662</v>
      </c>
      <c r="V39" s="2">
        <f>+S39</f>
        <v>-75806662</v>
      </c>
      <c r="W39" s="2">
        <f>+G39</f>
        <v>-64175891</v>
      </c>
      <c r="X39" s="2"/>
      <c r="Y39" s="2">
        <f>+W39-X39</f>
        <v>-64175891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-64177196</v>
      </c>
      <c r="D40" s="43">
        <f t="shared" ref="D40:AA40" si="4">+D38+D39</f>
        <v>0</v>
      </c>
      <c r="E40" s="44">
        <f t="shared" si="4"/>
        <v>46847931</v>
      </c>
      <c r="F40" s="45">
        <f t="shared" si="4"/>
        <v>46147931</v>
      </c>
      <c r="G40" s="45">
        <f t="shared" si="4"/>
        <v>-66017165</v>
      </c>
      <c r="H40" s="45">
        <f t="shared" si="4"/>
        <v>-67308355</v>
      </c>
      <c r="I40" s="45">
        <f t="shared" si="4"/>
        <v>-68665275</v>
      </c>
      <c r="J40" s="45">
        <f>+I40</f>
        <v>-68665275</v>
      </c>
      <c r="K40" s="45">
        <f t="shared" si="4"/>
        <v>-70960022</v>
      </c>
      <c r="L40" s="45">
        <f t="shared" si="4"/>
        <v>-73561184</v>
      </c>
      <c r="M40" s="45">
        <f t="shared" si="4"/>
        <v>-75806662</v>
      </c>
      <c r="N40" s="45">
        <f>+M40</f>
        <v>-75806662</v>
      </c>
      <c r="O40" s="45">
        <f t="shared" si="4"/>
        <v>-75806662</v>
      </c>
      <c r="P40" s="45">
        <f t="shared" si="4"/>
        <v>-75806662</v>
      </c>
      <c r="Q40" s="45">
        <f t="shared" si="4"/>
        <v>-75806662</v>
      </c>
      <c r="R40" s="45">
        <f>+Q40</f>
        <v>-75806662</v>
      </c>
      <c r="S40" s="45">
        <f t="shared" si="4"/>
        <v>-75806662</v>
      </c>
      <c r="T40" s="45">
        <f t="shared" si="4"/>
        <v>-75806662</v>
      </c>
      <c r="U40" s="45">
        <f t="shared" si="4"/>
        <v>-75806662</v>
      </c>
      <c r="V40" s="45">
        <f>+U40</f>
        <v>-75806662</v>
      </c>
      <c r="W40" s="45">
        <f>+V40</f>
        <v>-75806662</v>
      </c>
      <c r="X40" s="45">
        <f t="shared" si="4"/>
        <v>22723964</v>
      </c>
      <c r="Y40" s="45">
        <f t="shared" si="4"/>
        <v>-98530626</v>
      </c>
      <c r="Z40" s="46">
        <f>+IF(X40&lt;&gt;0,+(Y40/X40)*100,0)</f>
        <v>-433.59787931366202</v>
      </c>
      <c r="AA40" s="47">
        <f t="shared" si="4"/>
        <v>46147931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-64175891</v>
      </c>
      <c r="J60">
        <v>-64175891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116810722</v>
      </c>
      <c r="D7" s="18"/>
      <c r="E7" s="19">
        <v>149484102</v>
      </c>
      <c r="F7" s="20">
        <v>149484102</v>
      </c>
      <c r="G7" s="20">
        <v>11767881</v>
      </c>
      <c r="H7" s="20">
        <v>10427738</v>
      </c>
      <c r="I7" s="20">
        <v>12189887</v>
      </c>
      <c r="J7" s="20">
        <v>34385506</v>
      </c>
      <c r="K7" s="20">
        <v>11771349</v>
      </c>
      <c r="L7" s="20">
        <v>9735187</v>
      </c>
      <c r="M7" s="20">
        <v>10265912</v>
      </c>
      <c r="N7" s="20">
        <v>31772448</v>
      </c>
      <c r="O7" s="20"/>
      <c r="P7" s="20"/>
      <c r="Q7" s="20"/>
      <c r="R7" s="20"/>
      <c r="S7" s="20"/>
      <c r="T7" s="20"/>
      <c r="U7" s="20"/>
      <c r="V7" s="20"/>
      <c r="W7" s="20">
        <v>66157954</v>
      </c>
      <c r="X7" s="20">
        <v>65747730</v>
      </c>
      <c r="Y7" s="20">
        <v>410224</v>
      </c>
      <c r="Z7" s="21">
        <v>0.62393637012258829</v>
      </c>
      <c r="AA7" s="22">
        <v>149484102</v>
      </c>
    </row>
    <row r="8" spans="1:27" x14ac:dyDescent="0.25">
      <c r="A8" s="23" t="s">
        <v>36</v>
      </c>
      <c r="B8" s="17" t="s">
        <v>32</v>
      </c>
      <c r="C8" s="18">
        <v>870</v>
      </c>
      <c r="D8" s="18"/>
      <c r="E8" s="19">
        <v>10035627</v>
      </c>
      <c r="F8" s="20">
        <v>10035627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3818700</v>
      </c>
      <c r="Y8" s="20">
        <v>-3818700</v>
      </c>
      <c r="Z8" s="21">
        <v>-100</v>
      </c>
      <c r="AA8" s="22">
        <v>10035627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26619027</v>
      </c>
      <c r="F9" s="20">
        <v>26619027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13309513</v>
      </c>
      <c r="Y9" s="20">
        <v>-13309513</v>
      </c>
      <c r="Z9" s="21">
        <v>-100</v>
      </c>
      <c r="AA9" s="22">
        <v>26619027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-66678321</v>
      </c>
      <c r="D14" s="18"/>
      <c r="E14" s="19"/>
      <c r="F14" s="20"/>
      <c r="G14" s="20">
        <v>-8814106</v>
      </c>
      <c r="H14" s="20">
        <v>-3955799</v>
      </c>
      <c r="I14" s="20">
        <v>-5234862</v>
      </c>
      <c r="J14" s="20">
        <v>-18004767</v>
      </c>
      <c r="K14" s="20">
        <v>-4626477</v>
      </c>
      <c r="L14" s="20">
        <v>-3748258</v>
      </c>
      <c r="M14" s="20">
        <v>-6068218</v>
      </c>
      <c r="N14" s="20">
        <v>-14442953</v>
      </c>
      <c r="O14" s="20"/>
      <c r="P14" s="20"/>
      <c r="Q14" s="20"/>
      <c r="R14" s="20"/>
      <c r="S14" s="20"/>
      <c r="T14" s="20"/>
      <c r="U14" s="20"/>
      <c r="V14" s="20"/>
      <c r="W14" s="20">
        <v>-32447720</v>
      </c>
      <c r="X14" s="20"/>
      <c r="Y14" s="20">
        <v>-32447720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-22008153</v>
      </c>
      <c r="F15" s="20">
        <v>-22008153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-11444240</v>
      </c>
      <c r="Y15" s="20">
        <v>11444240</v>
      </c>
      <c r="Z15" s="21">
        <v>-100</v>
      </c>
      <c r="AA15" s="22">
        <v>-22008153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50133271</v>
      </c>
      <c r="D17" s="26">
        <f>SUM(D6:D16)</f>
        <v>0</v>
      </c>
      <c r="E17" s="27">
        <f t="shared" si="0"/>
        <v>164130603</v>
      </c>
      <c r="F17" s="28">
        <f t="shared" si="0"/>
        <v>164130603</v>
      </c>
      <c r="G17" s="28">
        <f t="shared" si="0"/>
        <v>2953775</v>
      </c>
      <c r="H17" s="28">
        <f t="shared" si="0"/>
        <v>6471939</v>
      </c>
      <c r="I17" s="28">
        <f t="shared" si="0"/>
        <v>6955025</v>
      </c>
      <c r="J17" s="28">
        <f t="shared" si="0"/>
        <v>16380739</v>
      </c>
      <c r="K17" s="28">
        <f t="shared" si="0"/>
        <v>7144872</v>
      </c>
      <c r="L17" s="28">
        <f t="shared" si="0"/>
        <v>5986929</v>
      </c>
      <c r="M17" s="28">
        <f t="shared" si="0"/>
        <v>4197694</v>
      </c>
      <c r="N17" s="28">
        <f t="shared" si="0"/>
        <v>17329495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33710234</v>
      </c>
      <c r="X17" s="28">
        <f t="shared" si="0"/>
        <v>71431703</v>
      </c>
      <c r="Y17" s="28">
        <f t="shared" si="0"/>
        <v>-37721469</v>
      </c>
      <c r="Z17" s="29">
        <f>+IF(X17&lt;&gt;0,+(Y17/X17)*100,0)</f>
        <v>-52.807741403001408</v>
      </c>
      <c r="AA17" s="30">
        <f>SUM(AA6:AA16)</f>
        <v>164130603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-158669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-62111164</v>
      </c>
      <c r="D26" s="18"/>
      <c r="E26" s="19">
        <v>-100103913</v>
      </c>
      <c r="F26" s="20">
        <v>-69992298</v>
      </c>
      <c r="G26" s="20">
        <v>-10947910</v>
      </c>
      <c r="H26" s="20">
        <v>-4958283</v>
      </c>
      <c r="I26" s="20">
        <v>-1704609</v>
      </c>
      <c r="J26" s="20">
        <v>-17610802</v>
      </c>
      <c r="K26" s="20">
        <v>-7885292</v>
      </c>
      <c r="L26" s="20">
        <v>-4542235</v>
      </c>
      <c r="M26" s="20">
        <v>-10781169</v>
      </c>
      <c r="N26" s="20">
        <v>-23208696</v>
      </c>
      <c r="O26" s="20"/>
      <c r="P26" s="20"/>
      <c r="Q26" s="20"/>
      <c r="R26" s="20"/>
      <c r="S26" s="20"/>
      <c r="T26" s="20"/>
      <c r="U26" s="20"/>
      <c r="V26" s="20"/>
      <c r="W26" s="20">
        <v>-40819498</v>
      </c>
      <c r="X26" s="20">
        <v>-38121317</v>
      </c>
      <c r="Y26" s="20">
        <v>-2698181</v>
      </c>
      <c r="Z26" s="21">
        <v>7.0778798119697699</v>
      </c>
      <c r="AA26" s="22">
        <v>-69992298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-62269833</v>
      </c>
      <c r="D27" s="26">
        <f>SUM(D21:D26)</f>
        <v>0</v>
      </c>
      <c r="E27" s="27">
        <f t="shared" si="1"/>
        <v>-100103913</v>
      </c>
      <c r="F27" s="28">
        <f t="shared" si="1"/>
        <v>-69992298</v>
      </c>
      <c r="G27" s="28">
        <f t="shared" si="1"/>
        <v>-10947910</v>
      </c>
      <c r="H27" s="28">
        <f t="shared" si="1"/>
        <v>-4958283</v>
      </c>
      <c r="I27" s="28">
        <f t="shared" si="1"/>
        <v>-1704609</v>
      </c>
      <c r="J27" s="28">
        <f t="shared" si="1"/>
        <v>-17610802</v>
      </c>
      <c r="K27" s="28">
        <f t="shared" si="1"/>
        <v>-7885292</v>
      </c>
      <c r="L27" s="28">
        <f t="shared" si="1"/>
        <v>-4542235</v>
      </c>
      <c r="M27" s="28">
        <f t="shared" si="1"/>
        <v>-10781169</v>
      </c>
      <c r="N27" s="28">
        <f t="shared" si="1"/>
        <v>-23208696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-40819498</v>
      </c>
      <c r="X27" s="28">
        <f t="shared" si="1"/>
        <v>-38121317</v>
      </c>
      <c r="Y27" s="28">
        <f t="shared" si="1"/>
        <v>-2698181</v>
      </c>
      <c r="Z27" s="29">
        <f>+IF(X27&lt;&gt;0,+(Y27/X27)*100,0)</f>
        <v>7.0778798119697699</v>
      </c>
      <c r="AA27" s="30">
        <f>SUM(AA21:AA26)</f>
        <v>-69992298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-12136562</v>
      </c>
      <c r="D38" s="32">
        <f>+D17+D27+D36</f>
        <v>0</v>
      </c>
      <c r="E38" s="33">
        <f t="shared" si="3"/>
        <v>64026690</v>
      </c>
      <c r="F38" s="2">
        <f t="shared" si="3"/>
        <v>94138305</v>
      </c>
      <c r="G38" s="2">
        <f t="shared" si="3"/>
        <v>-7994135</v>
      </c>
      <c r="H38" s="2">
        <f t="shared" si="3"/>
        <v>1513656</v>
      </c>
      <c r="I38" s="2">
        <f t="shared" si="3"/>
        <v>5250416</v>
      </c>
      <c r="J38" s="2">
        <f t="shared" si="3"/>
        <v>-1230063</v>
      </c>
      <c r="K38" s="2">
        <f t="shared" si="3"/>
        <v>-740420</v>
      </c>
      <c r="L38" s="2">
        <f t="shared" si="3"/>
        <v>1444694</v>
      </c>
      <c r="M38" s="2">
        <f t="shared" si="3"/>
        <v>-6583475</v>
      </c>
      <c r="N38" s="2">
        <f t="shared" si="3"/>
        <v>-5879201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-7109264</v>
      </c>
      <c r="X38" s="2">
        <f t="shared" si="3"/>
        <v>33310386</v>
      </c>
      <c r="Y38" s="2">
        <f t="shared" si="3"/>
        <v>-40419650</v>
      </c>
      <c r="Z38" s="34">
        <f>+IF(X38&lt;&gt;0,+(Y38/X38)*100,0)</f>
        <v>-121.34248459324368</v>
      </c>
      <c r="AA38" s="35">
        <f>+AA17+AA27+AA36</f>
        <v>94138305</v>
      </c>
    </row>
    <row r="39" spans="1:27" x14ac:dyDescent="0.25">
      <c r="A39" s="23" t="s">
        <v>60</v>
      </c>
      <c r="B39" s="17"/>
      <c r="C39" s="32">
        <v>27915392</v>
      </c>
      <c r="D39" s="32"/>
      <c r="E39" s="33"/>
      <c r="F39" s="2"/>
      <c r="G39" s="2"/>
      <c r="H39" s="2">
        <f>+G40+H60</f>
        <v>-7994135</v>
      </c>
      <c r="I39" s="2">
        <f>+H40+I60</f>
        <v>9457021</v>
      </c>
      <c r="J39" s="2">
        <f>+G39</f>
        <v>0</v>
      </c>
      <c r="K39" s="2">
        <f>+I40+K60</f>
        <v>14707437</v>
      </c>
      <c r="L39" s="2">
        <f>+K40+L60</f>
        <v>13967017</v>
      </c>
      <c r="M39" s="2">
        <f>+L40+M60</f>
        <v>15411711</v>
      </c>
      <c r="N39" s="2">
        <f>+K39</f>
        <v>14707437</v>
      </c>
      <c r="O39" s="2">
        <f>+M40+O60</f>
        <v>8828236</v>
      </c>
      <c r="P39" s="2">
        <f>+O40+P60</f>
        <v>8828236</v>
      </c>
      <c r="Q39" s="2">
        <f>+P40+Q60</f>
        <v>8828236</v>
      </c>
      <c r="R39" s="2">
        <f>+O39</f>
        <v>8828236</v>
      </c>
      <c r="S39" s="2">
        <f>+Q40+S60</f>
        <v>8828236</v>
      </c>
      <c r="T39" s="2">
        <f>+S40+T60</f>
        <v>8828236</v>
      </c>
      <c r="U39" s="2">
        <f>+T40+U60</f>
        <v>8828236</v>
      </c>
      <c r="V39" s="2">
        <f>+S39</f>
        <v>8828236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15778830</v>
      </c>
      <c r="D40" s="43">
        <f t="shared" ref="D40:AA40" si="4">+D38+D39</f>
        <v>0</v>
      </c>
      <c r="E40" s="44">
        <f t="shared" si="4"/>
        <v>64026690</v>
      </c>
      <c r="F40" s="45">
        <f t="shared" si="4"/>
        <v>94138305</v>
      </c>
      <c r="G40" s="45">
        <f t="shared" si="4"/>
        <v>-7994135</v>
      </c>
      <c r="H40" s="45">
        <f t="shared" si="4"/>
        <v>-6480479</v>
      </c>
      <c r="I40" s="45">
        <f t="shared" si="4"/>
        <v>14707437</v>
      </c>
      <c r="J40" s="45">
        <f>+I40</f>
        <v>14707437</v>
      </c>
      <c r="K40" s="45">
        <f t="shared" si="4"/>
        <v>13967017</v>
      </c>
      <c r="L40" s="45">
        <f t="shared" si="4"/>
        <v>15411711</v>
      </c>
      <c r="M40" s="45">
        <f t="shared" si="4"/>
        <v>8828236</v>
      </c>
      <c r="N40" s="45">
        <f>+M40</f>
        <v>8828236</v>
      </c>
      <c r="O40" s="45">
        <f t="shared" si="4"/>
        <v>8828236</v>
      </c>
      <c r="P40" s="45">
        <f t="shared" si="4"/>
        <v>8828236</v>
      </c>
      <c r="Q40" s="45">
        <f t="shared" si="4"/>
        <v>8828236</v>
      </c>
      <c r="R40" s="45">
        <f>+Q40</f>
        <v>8828236</v>
      </c>
      <c r="S40" s="45">
        <f t="shared" si="4"/>
        <v>8828236</v>
      </c>
      <c r="T40" s="45">
        <f t="shared" si="4"/>
        <v>8828236</v>
      </c>
      <c r="U40" s="45">
        <f t="shared" si="4"/>
        <v>8828236</v>
      </c>
      <c r="V40" s="45">
        <f>+U40</f>
        <v>8828236</v>
      </c>
      <c r="W40" s="45">
        <f>+V40</f>
        <v>8828236</v>
      </c>
      <c r="X40" s="45">
        <f t="shared" si="4"/>
        <v>33310386</v>
      </c>
      <c r="Y40" s="45">
        <f t="shared" si="4"/>
        <v>-40419650</v>
      </c>
      <c r="Z40" s="46">
        <f>+IF(X40&lt;&gt;0,+(Y40/X40)*100,0)</f>
        <v>-121.34248459324368</v>
      </c>
      <c r="AA40" s="47">
        <f t="shared" si="4"/>
        <v>94138305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15937500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2280900</v>
      </c>
      <c r="F6" s="20">
        <v>2280900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1084000</v>
      </c>
      <c r="Y6" s="20">
        <v>-1084000</v>
      </c>
      <c r="Z6" s="21">
        <v>-100</v>
      </c>
      <c r="AA6" s="22">
        <v>2280900</v>
      </c>
    </row>
    <row r="7" spans="1:27" x14ac:dyDescent="0.25">
      <c r="A7" s="23" t="s">
        <v>35</v>
      </c>
      <c r="B7" s="17" t="s">
        <v>32</v>
      </c>
      <c r="C7" s="18">
        <v>264949</v>
      </c>
      <c r="D7" s="18"/>
      <c r="E7" s="19"/>
      <c r="F7" s="20"/>
      <c r="G7" s="20">
        <v>4826</v>
      </c>
      <c r="H7" s="20">
        <v>8453</v>
      </c>
      <c r="I7" s="20">
        <v>4826</v>
      </c>
      <c r="J7" s="20">
        <v>18105</v>
      </c>
      <c r="K7" s="20">
        <v>4852</v>
      </c>
      <c r="L7" s="20">
        <v>14478</v>
      </c>
      <c r="M7" s="20"/>
      <c r="N7" s="20">
        <v>19330</v>
      </c>
      <c r="O7" s="20"/>
      <c r="P7" s="20"/>
      <c r="Q7" s="20"/>
      <c r="R7" s="20"/>
      <c r="S7" s="20"/>
      <c r="T7" s="20"/>
      <c r="U7" s="20"/>
      <c r="V7" s="20"/>
      <c r="W7" s="20">
        <v>37435</v>
      </c>
      <c r="X7" s="20"/>
      <c r="Y7" s="20">
        <v>37435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49802300</v>
      </c>
      <c r="D9" s="18"/>
      <c r="E9" s="19">
        <v>53552600</v>
      </c>
      <c r="F9" s="20">
        <v>53552600</v>
      </c>
      <c r="G9" s="20">
        <v>4486100</v>
      </c>
      <c r="H9" s="20"/>
      <c r="I9" s="20"/>
      <c r="J9" s="20">
        <v>4486100</v>
      </c>
      <c r="K9" s="20"/>
      <c r="L9" s="20"/>
      <c r="M9" s="20">
        <v>49066500</v>
      </c>
      <c r="N9" s="20">
        <v>49066500</v>
      </c>
      <c r="O9" s="20"/>
      <c r="P9" s="20"/>
      <c r="Q9" s="20"/>
      <c r="R9" s="20"/>
      <c r="S9" s="20"/>
      <c r="T9" s="20"/>
      <c r="U9" s="20"/>
      <c r="V9" s="20"/>
      <c r="W9" s="20">
        <v>53552600</v>
      </c>
      <c r="X9" s="20">
        <v>25437900</v>
      </c>
      <c r="Y9" s="20">
        <v>28114700</v>
      </c>
      <c r="Z9" s="21">
        <v>110.52288121267873</v>
      </c>
      <c r="AA9" s="22">
        <v>53552600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-23236634</v>
      </c>
      <c r="D14" s="18"/>
      <c r="E14" s="19"/>
      <c r="F14" s="20"/>
      <c r="G14" s="20">
        <v>-4319757</v>
      </c>
      <c r="H14" s="20">
        <v>-685452</v>
      </c>
      <c r="I14" s="20">
        <v>-379795</v>
      </c>
      <c r="J14" s="20">
        <v>-5385004</v>
      </c>
      <c r="K14" s="20">
        <v>-2114629</v>
      </c>
      <c r="L14" s="20">
        <v>-728411</v>
      </c>
      <c r="M14" s="20">
        <v>-3622146</v>
      </c>
      <c r="N14" s="20">
        <v>-6465186</v>
      </c>
      <c r="O14" s="20"/>
      <c r="P14" s="20"/>
      <c r="Q14" s="20"/>
      <c r="R14" s="20"/>
      <c r="S14" s="20"/>
      <c r="T14" s="20"/>
      <c r="U14" s="20"/>
      <c r="V14" s="20"/>
      <c r="W14" s="20">
        <v>-11850190</v>
      </c>
      <c r="X14" s="20"/>
      <c r="Y14" s="20">
        <v>-11850190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26830615</v>
      </c>
      <c r="D17" s="26">
        <f>SUM(D6:D16)</f>
        <v>0</v>
      </c>
      <c r="E17" s="27">
        <f t="shared" si="0"/>
        <v>55833500</v>
      </c>
      <c r="F17" s="28">
        <f t="shared" si="0"/>
        <v>55833500</v>
      </c>
      <c r="G17" s="28">
        <f t="shared" si="0"/>
        <v>171169</v>
      </c>
      <c r="H17" s="28">
        <f t="shared" si="0"/>
        <v>-676999</v>
      </c>
      <c r="I17" s="28">
        <f t="shared" si="0"/>
        <v>-374969</v>
      </c>
      <c r="J17" s="28">
        <f t="shared" si="0"/>
        <v>-880799</v>
      </c>
      <c r="K17" s="28">
        <f t="shared" si="0"/>
        <v>-2109777</v>
      </c>
      <c r="L17" s="28">
        <f t="shared" si="0"/>
        <v>-713933</v>
      </c>
      <c r="M17" s="28">
        <f t="shared" si="0"/>
        <v>45444354</v>
      </c>
      <c r="N17" s="28">
        <f t="shared" si="0"/>
        <v>42620644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41739845</v>
      </c>
      <c r="X17" s="28">
        <f t="shared" si="0"/>
        <v>26521900</v>
      </c>
      <c r="Y17" s="28">
        <f t="shared" si="0"/>
        <v>15217945</v>
      </c>
      <c r="Z17" s="29">
        <f>+IF(X17&lt;&gt;0,+(Y17/X17)*100,0)</f>
        <v>57.378788849969276</v>
      </c>
      <c r="AA17" s="30">
        <f>SUM(AA6:AA16)</f>
        <v>55833500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-41680499</v>
      </c>
      <c r="D26" s="18"/>
      <c r="E26" s="19">
        <v>-14205675</v>
      </c>
      <c r="F26" s="20">
        <v>-14205675</v>
      </c>
      <c r="G26" s="20">
        <v>-2158022</v>
      </c>
      <c r="H26" s="20">
        <v>-6423843</v>
      </c>
      <c r="I26" s="20">
        <v>-6275569</v>
      </c>
      <c r="J26" s="20">
        <v>-14857434</v>
      </c>
      <c r="K26" s="20">
        <v>-1501116</v>
      </c>
      <c r="L26" s="20">
        <v>-2806179</v>
      </c>
      <c r="M26" s="20"/>
      <c r="N26" s="20">
        <v>-4307295</v>
      </c>
      <c r="O26" s="20"/>
      <c r="P26" s="20"/>
      <c r="Q26" s="20"/>
      <c r="R26" s="20"/>
      <c r="S26" s="20"/>
      <c r="T26" s="20"/>
      <c r="U26" s="20"/>
      <c r="V26" s="20"/>
      <c r="W26" s="20">
        <v>-19164729</v>
      </c>
      <c r="X26" s="20">
        <v>-7102826</v>
      </c>
      <c r="Y26" s="20">
        <v>-12061903</v>
      </c>
      <c r="Z26" s="21">
        <v>169.81836525349206</v>
      </c>
      <c r="AA26" s="22">
        <v>-14205675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-41680499</v>
      </c>
      <c r="D27" s="26">
        <f>SUM(D21:D26)</f>
        <v>0</v>
      </c>
      <c r="E27" s="27">
        <f t="shared" si="1"/>
        <v>-14205675</v>
      </c>
      <c r="F27" s="28">
        <f t="shared" si="1"/>
        <v>-14205675</v>
      </c>
      <c r="G27" s="28">
        <f t="shared" si="1"/>
        <v>-2158022</v>
      </c>
      <c r="H27" s="28">
        <f t="shared" si="1"/>
        <v>-6423843</v>
      </c>
      <c r="I27" s="28">
        <f t="shared" si="1"/>
        <v>-6275569</v>
      </c>
      <c r="J27" s="28">
        <f t="shared" si="1"/>
        <v>-14857434</v>
      </c>
      <c r="K27" s="28">
        <f t="shared" si="1"/>
        <v>-1501116</v>
      </c>
      <c r="L27" s="28">
        <f t="shared" si="1"/>
        <v>-2806179</v>
      </c>
      <c r="M27" s="28">
        <f t="shared" si="1"/>
        <v>0</v>
      </c>
      <c r="N27" s="28">
        <f t="shared" si="1"/>
        <v>-4307295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-19164729</v>
      </c>
      <c r="X27" s="28">
        <f t="shared" si="1"/>
        <v>-7102826</v>
      </c>
      <c r="Y27" s="28">
        <f t="shared" si="1"/>
        <v>-12061903</v>
      </c>
      <c r="Z27" s="29">
        <f>+IF(X27&lt;&gt;0,+(Y27/X27)*100,0)</f>
        <v>169.81836525349206</v>
      </c>
      <c r="AA27" s="30">
        <f>SUM(AA21:AA26)</f>
        <v>-14205675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-14849884</v>
      </c>
      <c r="D38" s="32">
        <f>+D17+D27+D36</f>
        <v>0</v>
      </c>
      <c r="E38" s="33">
        <f t="shared" si="3"/>
        <v>41627825</v>
      </c>
      <c r="F38" s="2">
        <f t="shared" si="3"/>
        <v>41627825</v>
      </c>
      <c r="G38" s="2">
        <f t="shared" si="3"/>
        <v>-1986853</v>
      </c>
      <c r="H38" s="2">
        <f t="shared" si="3"/>
        <v>-7100842</v>
      </c>
      <c r="I38" s="2">
        <f t="shared" si="3"/>
        <v>-6650538</v>
      </c>
      <c r="J38" s="2">
        <f t="shared" si="3"/>
        <v>-15738233</v>
      </c>
      <c r="K38" s="2">
        <f t="shared" si="3"/>
        <v>-3610893</v>
      </c>
      <c r="L38" s="2">
        <f t="shared" si="3"/>
        <v>-3520112</v>
      </c>
      <c r="M38" s="2">
        <f t="shared" si="3"/>
        <v>45444354</v>
      </c>
      <c r="N38" s="2">
        <f t="shared" si="3"/>
        <v>38313349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22575116</v>
      </c>
      <c r="X38" s="2">
        <f t="shared" si="3"/>
        <v>19419074</v>
      </c>
      <c r="Y38" s="2">
        <f t="shared" si="3"/>
        <v>3156042</v>
      </c>
      <c r="Z38" s="34">
        <f>+IF(X38&lt;&gt;0,+(Y38/X38)*100,0)</f>
        <v>16.252278558699555</v>
      </c>
      <c r="AA38" s="35">
        <f>+AA17+AA27+AA36</f>
        <v>41627825</v>
      </c>
    </row>
    <row r="39" spans="1:27" x14ac:dyDescent="0.25">
      <c r="A39" s="23" t="s">
        <v>60</v>
      </c>
      <c r="B39" s="17"/>
      <c r="C39" s="32">
        <v>-79221945</v>
      </c>
      <c r="D39" s="32"/>
      <c r="E39" s="33"/>
      <c r="F39" s="2"/>
      <c r="G39" s="2">
        <v>-94670310</v>
      </c>
      <c r="H39" s="2">
        <f>+G40+H60</f>
        <v>-96657164</v>
      </c>
      <c r="I39" s="2">
        <f>+H40+I60</f>
        <v>-103758006</v>
      </c>
      <c r="J39" s="2">
        <f>+G39</f>
        <v>-94670310</v>
      </c>
      <c r="K39" s="2">
        <f>+I40+K60</f>
        <v>-110408544</v>
      </c>
      <c r="L39" s="2">
        <f>+K40+L60</f>
        <v>-114019437</v>
      </c>
      <c r="M39" s="2">
        <f>+L40+M60</f>
        <v>-117539549</v>
      </c>
      <c r="N39" s="2">
        <f>+K39</f>
        <v>-110408544</v>
      </c>
      <c r="O39" s="2">
        <f>+M40+O60</f>
        <v>-72095195</v>
      </c>
      <c r="P39" s="2">
        <f>+O40+P60</f>
        <v>-72095195</v>
      </c>
      <c r="Q39" s="2">
        <f>+P40+Q60</f>
        <v>-72095195</v>
      </c>
      <c r="R39" s="2">
        <f>+O39</f>
        <v>-72095195</v>
      </c>
      <c r="S39" s="2">
        <f>+Q40+S60</f>
        <v>-72095195</v>
      </c>
      <c r="T39" s="2">
        <f>+S40+T60</f>
        <v>-72095195</v>
      </c>
      <c r="U39" s="2">
        <f>+T40+U60</f>
        <v>-72095195</v>
      </c>
      <c r="V39" s="2">
        <f>+S39</f>
        <v>-72095195</v>
      </c>
      <c r="W39" s="2">
        <f>+G39</f>
        <v>-94670310</v>
      </c>
      <c r="X39" s="2"/>
      <c r="Y39" s="2">
        <f>+W39-X39</f>
        <v>-94670310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-94071829</v>
      </c>
      <c r="D40" s="43">
        <f t="shared" ref="D40:AA40" si="4">+D38+D39</f>
        <v>0</v>
      </c>
      <c r="E40" s="44">
        <f t="shared" si="4"/>
        <v>41627825</v>
      </c>
      <c r="F40" s="45">
        <f t="shared" si="4"/>
        <v>41627825</v>
      </c>
      <c r="G40" s="45">
        <f t="shared" si="4"/>
        <v>-96657163</v>
      </c>
      <c r="H40" s="45">
        <f t="shared" si="4"/>
        <v>-103758006</v>
      </c>
      <c r="I40" s="45">
        <f t="shared" si="4"/>
        <v>-110408544</v>
      </c>
      <c r="J40" s="45">
        <f>+I40</f>
        <v>-110408544</v>
      </c>
      <c r="K40" s="45">
        <f t="shared" si="4"/>
        <v>-114019437</v>
      </c>
      <c r="L40" s="45">
        <f t="shared" si="4"/>
        <v>-117539549</v>
      </c>
      <c r="M40" s="45">
        <f t="shared" si="4"/>
        <v>-72095195</v>
      </c>
      <c r="N40" s="45">
        <f>+M40</f>
        <v>-72095195</v>
      </c>
      <c r="O40" s="45">
        <f t="shared" si="4"/>
        <v>-72095195</v>
      </c>
      <c r="P40" s="45">
        <f t="shared" si="4"/>
        <v>-72095195</v>
      </c>
      <c r="Q40" s="45">
        <f t="shared" si="4"/>
        <v>-72095195</v>
      </c>
      <c r="R40" s="45">
        <f>+Q40</f>
        <v>-72095195</v>
      </c>
      <c r="S40" s="45">
        <f t="shared" si="4"/>
        <v>-72095195</v>
      </c>
      <c r="T40" s="45">
        <f t="shared" si="4"/>
        <v>-72095195</v>
      </c>
      <c r="U40" s="45">
        <f t="shared" si="4"/>
        <v>-72095195</v>
      </c>
      <c r="V40" s="45">
        <f>+U40</f>
        <v>-72095195</v>
      </c>
      <c r="W40" s="45">
        <f>+V40</f>
        <v>-72095195</v>
      </c>
      <c r="X40" s="45">
        <f t="shared" si="4"/>
        <v>19419074</v>
      </c>
      <c r="Y40" s="45">
        <f t="shared" si="4"/>
        <v>-91514268</v>
      </c>
      <c r="Z40" s="46">
        <f>+IF(X40&lt;&gt;0,+(Y40/X40)*100,0)</f>
        <v>-471.25969034362811</v>
      </c>
      <c r="AA40" s="47">
        <f t="shared" si="4"/>
        <v>41627825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-94670310</v>
      </c>
      <c r="H60">
        <v>-1</v>
      </c>
      <c r="J60">
        <v>-94670310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58642404</v>
      </c>
      <c r="F7" s="20">
        <v>58642404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29321202</v>
      </c>
      <c r="Y7" s="20">
        <v>-29321202</v>
      </c>
      <c r="Z7" s="21">
        <v>-100</v>
      </c>
      <c r="AA7" s="22">
        <v>58642404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7156127</v>
      </c>
      <c r="D9" s="18"/>
      <c r="E9" s="19">
        <v>20715157</v>
      </c>
      <c r="F9" s="20">
        <v>20715157</v>
      </c>
      <c r="G9" s="20">
        <v>8631301</v>
      </c>
      <c r="H9" s="20"/>
      <c r="I9" s="20"/>
      <c r="J9" s="20">
        <v>8631301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8631301</v>
      </c>
      <c r="X9" s="20">
        <v>10357578</v>
      </c>
      <c r="Y9" s="20">
        <v>-1726277</v>
      </c>
      <c r="Z9" s="21">
        <v>-16.666801833401593</v>
      </c>
      <c r="AA9" s="22">
        <v>20715157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26185000</v>
      </c>
      <c r="F10" s="20">
        <v>26185000</v>
      </c>
      <c r="G10" s="20">
        <v>10500000</v>
      </c>
      <c r="H10" s="20"/>
      <c r="I10" s="20"/>
      <c r="J10" s="20">
        <v>10500000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10500000</v>
      </c>
      <c r="X10" s="20">
        <v>13092498</v>
      </c>
      <c r="Y10" s="20">
        <v>-2592498</v>
      </c>
      <c r="Z10" s="21">
        <v>-19.801400771648009</v>
      </c>
      <c r="AA10" s="22">
        <v>26185000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-36696963</v>
      </c>
      <c r="F14" s="20">
        <v>-39589343</v>
      </c>
      <c r="G14" s="20">
        <v>-1202730</v>
      </c>
      <c r="H14" s="20">
        <v>-1156530</v>
      </c>
      <c r="I14" s="20">
        <v>-4024649</v>
      </c>
      <c r="J14" s="20">
        <v>-6383909</v>
      </c>
      <c r="K14" s="20">
        <v>-1637009</v>
      </c>
      <c r="L14" s="20">
        <v>-1531716</v>
      </c>
      <c r="M14" s="20">
        <v>-3090655</v>
      </c>
      <c r="N14" s="20">
        <v>-6259380</v>
      </c>
      <c r="O14" s="20"/>
      <c r="P14" s="20"/>
      <c r="Q14" s="20"/>
      <c r="R14" s="20"/>
      <c r="S14" s="20"/>
      <c r="T14" s="20"/>
      <c r="U14" s="20"/>
      <c r="V14" s="20"/>
      <c r="W14" s="20">
        <v>-12643289</v>
      </c>
      <c r="X14" s="20">
        <v>-19794696</v>
      </c>
      <c r="Y14" s="20">
        <v>7151407</v>
      </c>
      <c r="Z14" s="21">
        <v>-36.127895068456723</v>
      </c>
      <c r="AA14" s="22">
        <v>-39589343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-518377</v>
      </c>
      <c r="F15" s="20">
        <v>-518377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-259188</v>
      </c>
      <c r="Y15" s="20">
        <v>259188</v>
      </c>
      <c r="Z15" s="21">
        <v>-100</v>
      </c>
      <c r="AA15" s="22">
        <v>-518377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7156127</v>
      </c>
      <c r="D17" s="26">
        <f>SUM(D6:D16)</f>
        <v>0</v>
      </c>
      <c r="E17" s="27">
        <f t="shared" si="0"/>
        <v>68327221</v>
      </c>
      <c r="F17" s="28">
        <f t="shared" si="0"/>
        <v>65434841</v>
      </c>
      <c r="G17" s="28">
        <f t="shared" si="0"/>
        <v>17928571</v>
      </c>
      <c r="H17" s="28">
        <f t="shared" si="0"/>
        <v>-1156530</v>
      </c>
      <c r="I17" s="28">
        <f t="shared" si="0"/>
        <v>-4024649</v>
      </c>
      <c r="J17" s="28">
        <f t="shared" si="0"/>
        <v>12747392</v>
      </c>
      <c r="K17" s="28">
        <f t="shared" si="0"/>
        <v>-1637009</v>
      </c>
      <c r="L17" s="28">
        <f t="shared" si="0"/>
        <v>-1531716</v>
      </c>
      <c r="M17" s="28">
        <f t="shared" si="0"/>
        <v>-3090655</v>
      </c>
      <c r="N17" s="28">
        <f t="shared" si="0"/>
        <v>-6259380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6488012</v>
      </c>
      <c r="X17" s="28">
        <f t="shared" si="0"/>
        <v>32717394</v>
      </c>
      <c r="Y17" s="28">
        <f t="shared" si="0"/>
        <v>-26229382</v>
      </c>
      <c r="Z17" s="29">
        <f>+IF(X17&lt;&gt;0,+(Y17/X17)*100,0)</f>
        <v>-80.16953306244379</v>
      </c>
      <c r="AA17" s="30">
        <f>SUM(AA6:AA16)</f>
        <v>65434841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-41291486</v>
      </c>
      <c r="D26" s="18"/>
      <c r="E26" s="19">
        <v>-31270799</v>
      </c>
      <c r="F26" s="20">
        <v>-37038391</v>
      </c>
      <c r="G26" s="20">
        <v>-3999411</v>
      </c>
      <c r="H26" s="20">
        <v>-1968607</v>
      </c>
      <c r="I26" s="20">
        <v>-1670611</v>
      </c>
      <c r="J26" s="20">
        <v>-7638629</v>
      </c>
      <c r="K26" s="20">
        <v>-1918094</v>
      </c>
      <c r="L26" s="20">
        <v>-4347595</v>
      </c>
      <c r="M26" s="20">
        <v>-4212187</v>
      </c>
      <c r="N26" s="20">
        <v>-10477876</v>
      </c>
      <c r="O26" s="20"/>
      <c r="P26" s="20"/>
      <c r="Q26" s="20"/>
      <c r="R26" s="20"/>
      <c r="S26" s="20"/>
      <c r="T26" s="20"/>
      <c r="U26" s="20"/>
      <c r="V26" s="20"/>
      <c r="W26" s="20">
        <v>-18116505</v>
      </c>
      <c r="X26" s="20">
        <v>-18519192</v>
      </c>
      <c r="Y26" s="20">
        <v>402687</v>
      </c>
      <c r="Z26" s="21">
        <v>-2.174430720303564</v>
      </c>
      <c r="AA26" s="22">
        <v>-37038391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-41291486</v>
      </c>
      <c r="D27" s="26">
        <f>SUM(D21:D26)</f>
        <v>0</v>
      </c>
      <c r="E27" s="27">
        <f t="shared" si="1"/>
        <v>-31270799</v>
      </c>
      <c r="F27" s="28">
        <f t="shared" si="1"/>
        <v>-37038391</v>
      </c>
      <c r="G27" s="28">
        <f t="shared" si="1"/>
        <v>-3999411</v>
      </c>
      <c r="H27" s="28">
        <f t="shared" si="1"/>
        <v>-1968607</v>
      </c>
      <c r="I27" s="28">
        <f t="shared" si="1"/>
        <v>-1670611</v>
      </c>
      <c r="J27" s="28">
        <f t="shared" si="1"/>
        <v>-7638629</v>
      </c>
      <c r="K27" s="28">
        <f t="shared" si="1"/>
        <v>-1918094</v>
      </c>
      <c r="L27" s="28">
        <f t="shared" si="1"/>
        <v>-4347595</v>
      </c>
      <c r="M27" s="28">
        <f t="shared" si="1"/>
        <v>-4212187</v>
      </c>
      <c r="N27" s="28">
        <f t="shared" si="1"/>
        <v>-10477876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-18116505</v>
      </c>
      <c r="X27" s="28">
        <f t="shared" si="1"/>
        <v>-18519192</v>
      </c>
      <c r="Y27" s="28">
        <f t="shared" si="1"/>
        <v>402687</v>
      </c>
      <c r="Z27" s="29">
        <f>+IF(X27&lt;&gt;0,+(Y27/X27)*100,0)</f>
        <v>-2.174430720303564</v>
      </c>
      <c r="AA27" s="30">
        <f>SUM(AA21:AA26)</f>
        <v>-37038391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-34135359</v>
      </c>
      <c r="D38" s="32">
        <f>+D17+D27+D36</f>
        <v>0</v>
      </c>
      <c r="E38" s="33">
        <f t="shared" si="3"/>
        <v>37056422</v>
      </c>
      <c r="F38" s="2">
        <f t="shared" si="3"/>
        <v>28396450</v>
      </c>
      <c r="G38" s="2">
        <f t="shared" si="3"/>
        <v>13929160</v>
      </c>
      <c r="H38" s="2">
        <f t="shared" si="3"/>
        <v>-3125137</v>
      </c>
      <c r="I38" s="2">
        <f t="shared" si="3"/>
        <v>-5695260</v>
      </c>
      <c r="J38" s="2">
        <f t="shared" si="3"/>
        <v>5108763</v>
      </c>
      <c r="K38" s="2">
        <f t="shared" si="3"/>
        <v>-3555103</v>
      </c>
      <c r="L38" s="2">
        <f t="shared" si="3"/>
        <v>-5879311</v>
      </c>
      <c r="M38" s="2">
        <f t="shared" si="3"/>
        <v>-7302842</v>
      </c>
      <c r="N38" s="2">
        <f t="shared" si="3"/>
        <v>-16737256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-11628493</v>
      </c>
      <c r="X38" s="2">
        <f t="shared" si="3"/>
        <v>14198202</v>
      </c>
      <c r="Y38" s="2">
        <f t="shared" si="3"/>
        <v>-25826695</v>
      </c>
      <c r="Z38" s="34">
        <f>+IF(X38&lt;&gt;0,+(Y38/X38)*100,0)</f>
        <v>-181.90116607722584</v>
      </c>
      <c r="AA38" s="35">
        <f>+AA17+AA27+AA36</f>
        <v>28396450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13929160</v>
      </c>
      <c r="I39" s="2">
        <f>+H40+I60</f>
        <v>10804023</v>
      </c>
      <c r="J39" s="2">
        <f>+G39</f>
        <v>0</v>
      </c>
      <c r="K39" s="2">
        <f>+I40+K60</f>
        <v>5108763</v>
      </c>
      <c r="L39" s="2">
        <f>+K40+L60</f>
        <v>1553660</v>
      </c>
      <c r="M39" s="2">
        <f>+L40+M60</f>
        <v>-4325651</v>
      </c>
      <c r="N39" s="2">
        <f>+K39</f>
        <v>5108763</v>
      </c>
      <c r="O39" s="2">
        <f>+M40+O60</f>
        <v>-11628493</v>
      </c>
      <c r="P39" s="2">
        <f>+O40+P60</f>
        <v>-11628493</v>
      </c>
      <c r="Q39" s="2">
        <f>+P40+Q60</f>
        <v>-11628493</v>
      </c>
      <c r="R39" s="2">
        <f>+O39</f>
        <v>-11628493</v>
      </c>
      <c r="S39" s="2">
        <f>+Q40+S60</f>
        <v>-11628493</v>
      </c>
      <c r="T39" s="2">
        <f>+S40+T60</f>
        <v>-11628493</v>
      </c>
      <c r="U39" s="2">
        <f>+T40+U60</f>
        <v>-11628493</v>
      </c>
      <c r="V39" s="2">
        <f>+S39</f>
        <v>-11628493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-34135359</v>
      </c>
      <c r="D40" s="43">
        <f t="shared" ref="D40:AA40" si="4">+D38+D39</f>
        <v>0</v>
      </c>
      <c r="E40" s="44">
        <f t="shared" si="4"/>
        <v>37056422</v>
      </c>
      <c r="F40" s="45">
        <f t="shared" si="4"/>
        <v>28396450</v>
      </c>
      <c r="G40" s="45">
        <f t="shared" si="4"/>
        <v>13929160</v>
      </c>
      <c r="H40" s="45">
        <f t="shared" si="4"/>
        <v>10804023</v>
      </c>
      <c r="I40" s="45">
        <f t="shared" si="4"/>
        <v>5108763</v>
      </c>
      <c r="J40" s="45">
        <f>+I40</f>
        <v>5108763</v>
      </c>
      <c r="K40" s="45">
        <f t="shared" si="4"/>
        <v>1553660</v>
      </c>
      <c r="L40" s="45">
        <f t="shared" si="4"/>
        <v>-4325651</v>
      </c>
      <c r="M40" s="45">
        <f t="shared" si="4"/>
        <v>-11628493</v>
      </c>
      <c r="N40" s="45">
        <f>+M40</f>
        <v>-11628493</v>
      </c>
      <c r="O40" s="45">
        <f t="shared" si="4"/>
        <v>-11628493</v>
      </c>
      <c r="P40" s="45">
        <f t="shared" si="4"/>
        <v>-11628493</v>
      </c>
      <c r="Q40" s="45">
        <f t="shared" si="4"/>
        <v>-11628493</v>
      </c>
      <c r="R40" s="45">
        <f>+Q40</f>
        <v>-11628493</v>
      </c>
      <c r="S40" s="45">
        <f t="shared" si="4"/>
        <v>-11628493</v>
      </c>
      <c r="T40" s="45">
        <f t="shared" si="4"/>
        <v>-11628493</v>
      </c>
      <c r="U40" s="45">
        <f t="shared" si="4"/>
        <v>-11628493</v>
      </c>
      <c r="V40" s="45">
        <f>+U40</f>
        <v>-11628493</v>
      </c>
      <c r="W40" s="45">
        <f>+V40</f>
        <v>-11628493</v>
      </c>
      <c r="X40" s="45">
        <f t="shared" si="4"/>
        <v>14198202</v>
      </c>
      <c r="Y40" s="45">
        <f t="shared" si="4"/>
        <v>-25826695</v>
      </c>
      <c r="Z40" s="46">
        <f>+IF(X40&lt;&gt;0,+(Y40/X40)*100,0)</f>
        <v>-181.90116607722584</v>
      </c>
      <c r="AA40" s="47">
        <f t="shared" si="4"/>
        <v>28396450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39676827</v>
      </c>
      <c r="D7" s="18"/>
      <c r="E7" s="19">
        <v>28792435</v>
      </c>
      <c r="F7" s="20">
        <v>28792435</v>
      </c>
      <c r="G7" s="20">
        <v>2128368</v>
      </c>
      <c r="H7" s="20">
        <v>5692800</v>
      </c>
      <c r="I7" s="20">
        <v>2253753</v>
      </c>
      <c r="J7" s="20">
        <v>10074921</v>
      </c>
      <c r="K7" s="20">
        <v>2359398</v>
      </c>
      <c r="L7" s="20">
        <v>4989677</v>
      </c>
      <c r="M7" s="20">
        <v>2387868</v>
      </c>
      <c r="N7" s="20">
        <v>9736943</v>
      </c>
      <c r="O7" s="20"/>
      <c r="P7" s="20"/>
      <c r="Q7" s="20"/>
      <c r="R7" s="20"/>
      <c r="S7" s="20"/>
      <c r="T7" s="20"/>
      <c r="U7" s="20"/>
      <c r="V7" s="20"/>
      <c r="W7" s="20">
        <v>19811864</v>
      </c>
      <c r="X7" s="20">
        <v>14401178</v>
      </c>
      <c r="Y7" s="20">
        <v>5410686</v>
      </c>
      <c r="Z7" s="21">
        <v>37.571134805777696</v>
      </c>
      <c r="AA7" s="22">
        <v>28792435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</v>
      </c>
      <c r="F8" s="20">
        <v>1000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502</v>
      </c>
      <c r="Y8" s="20">
        <v>-502</v>
      </c>
      <c r="Z8" s="21">
        <v>-100</v>
      </c>
      <c r="AA8" s="22">
        <v>1000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15676500</v>
      </c>
      <c r="F9" s="20">
        <v>15676500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7838250</v>
      </c>
      <c r="Y9" s="20">
        <v>-7838250</v>
      </c>
      <c r="Z9" s="21">
        <v>-100</v>
      </c>
      <c r="AA9" s="22">
        <v>15676500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537235</v>
      </c>
      <c r="D11" s="18"/>
      <c r="E11" s="19">
        <v>652560</v>
      </c>
      <c r="F11" s="20">
        <v>652560</v>
      </c>
      <c r="G11" s="20">
        <v>38635</v>
      </c>
      <c r="H11" s="20">
        <v>25937</v>
      </c>
      <c r="I11" s="20">
        <v>27121</v>
      </c>
      <c r="J11" s="20">
        <v>91693</v>
      </c>
      <c r="K11" s="20">
        <v>28137</v>
      </c>
      <c r="L11" s="20">
        <v>32166</v>
      </c>
      <c r="M11" s="20">
        <v>22440</v>
      </c>
      <c r="N11" s="20">
        <v>82743</v>
      </c>
      <c r="O11" s="20"/>
      <c r="P11" s="20"/>
      <c r="Q11" s="20"/>
      <c r="R11" s="20"/>
      <c r="S11" s="20"/>
      <c r="T11" s="20"/>
      <c r="U11" s="20"/>
      <c r="V11" s="20"/>
      <c r="W11" s="20">
        <v>174436</v>
      </c>
      <c r="X11" s="20">
        <v>321794</v>
      </c>
      <c r="Y11" s="20">
        <v>-147358</v>
      </c>
      <c r="Z11" s="21">
        <v>-45.792649956183148</v>
      </c>
      <c r="AA11" s="22">
        <v>652560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-37937038</v>
      </c>
      <c r="F14" s="20">
        <v>-37691859</v>
      </c>
      <c r="G14" s="20">
        <v>-2852511</v>
      </c>
      <c r="H14" s="20">
        <v>-1141879</v>
      </c>
      <c r="I14" s="20">
        <v>-1555245</v>
      </c>
      <c r="J14" s="20">
        <v>-5549635</v>
      </c>
      <c r="K14" s="20">
        <v>-1463398</v>
      </c>
      <c r="L14" s="20">
        <v>-1343137</v>
      </c>
      <c r="M14" s="20">
        <v>-1620280</v>
      </c>
      <c r="N14" s="20">
        <v>-4426815</v>
      </c>
      <c r="O14" s="20"/>
      <c r="P14" s="20"/>
      <c r="Q14" s="20"/>
      <c r="R14" s="20"/>
      <c r="S14" s="20"/>
      <c r="T14" s="20"/>
      <c r="U14" s="20"/>
      <c r="V14" s="20"/>
      <c r="W14" s="20">
        <v>-9976450</v>
      </c>
      <c r="X14" s="20">
        <v>-17892892</v>
      </c>
      <c r="Y14" s="20">
        <v>7916442</v>
      </c>
      <c r="Z14" s="21">
        <v>-44.243501833018385</v>
      </c>
      <c r="AA14" s="22">
        <v>-37691859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-6409466</v>
      </c>
      <c r="F15" s="20">
        <v>-6409466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-3204734</v>
      </c>
      <c r="Y15" s="20">
        <v>3204734</v>
      </c>
      <c r="Z15" s="21">
        <v>-100</v>
      </c>
      <c r="AA15" s="22">
        <v>-6409466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40214062</v>
      </c>
      <c r="D17" s="26">
        <f>SUM(D6:D16)</f>
        <v>0</v>
      </c>
      <c r="E17" s="27">
        <f t="shared" si="0"/>
        <v>775991</v>
      </c>
      <c r="F17" s="28">
        <f t="shared" si="0"/>
        <v>1021170</v>
      </c>
      <c r="G17" s="28">
        <f t="shared" si="0"/>
        <v>-685508</v>
      </c>
      <c r="H17" s="28">
        <f t="shared" si="0"/>
        <v>4576858</v>
      </c>
      <c r="I17" s="28">
        <f t="shared" si="0"/>
        <v>725629</v>
      </c>
      <c r="J17" s="28">
        <f t="shared" si="0"/>
        <v>4616979</v>
      </c>
      <c r="K17" s="28">
        <f t="shared" si="0"/>
        <v>924137</v>
      </c>
      <c r="L17" s="28">
        <f t="shared" si="0"/>
        <v>3678706</v>
      </c>
      <c r="M17" s="28">
        <f t="shared" si="0"/>
        <v>790028</v>
      </c>
      <c r="N17" s="28">
        <f t="shared" si="0"/>
        <v>5392871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10009850</v>
      </c>
      <c r="X17" s="28">
        <f t="shared" si="0"/>
        <v>1464098</v>
      </c>
      <c r="Y17" s="28">
        <f t="shared" si="0"/>
        <v>8545752</v>
      </c>
      <c r="Z17" s="29">
        <f>+IF(X17&lt;&gt;0,+(Y17/X17)*100,0)</f>
        <v>583.687157553661</v>
      </c>
      <c r="AA17" s="30">
        <f>SUM(AA6:AA16)</f>
        <v>1021170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-14342557</v>
      </c>
      <c r="D26" s="18"/>
      <c r="E26" s="19">
        <v>-24387029</v>
      </c>
      <c r="F26" s="20">
        <v>-24387029</v>
      </c>
      <c r="G26" s="20"/>
      <c r="H26" s="20">
        <v>-3248114</v>
      </c>
      <c r="I26" s="20">
        <v>-472153</v>
      </c>
      <c r="J26" s="20">
        <v>-3720267</v>
      </c>
      <c r="K26" s="20">
        <v>-3308573</v>
      </c>
      <c r="L26" s="20">
        <v>-3406258</v>
      </c>
      <c r="M26" s="20">
        <v>-2850321</v>
      </c>
      <c r="N26" s="20">
        <v>-9565152</v>
      </c>
      <c r="O26" s="20"/>
      <c r="P26" s="20"/>
      <c r="Q26" s="20"/>
      <c r="R26" s="20"/>
      <c r="S26" s="20"/>
      <c r="T26" s="20"/>
      <c r="U26" s="20"/>
      <c r="V26" s="20"/>
      <c r="W26" s="20">
        <v>-13285419</v>
      </c>
      <c r="X26" s="20">
        <v>-12193512</v>
      </c>
      <c r="Y26" s="20">
        <v>-1091907</v>
      </c>
      <c r="Z26" s="21">
        <v>8.9548195794616028</v>
      </c>
      <c r="AA26" s="22">
        <v>-24387029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-14342557</v>
      </c>
      <c r="D27" s="26">
        <f>SUM(D21:D26)</f>
        <v>0</v>
      </c>
      <c r="E27" s="27">
        <f t="shared" si="1"/>
        <v>-24387029</v>
      </c>
      <c r="F27" s="28">
        <f t="shared" si="1"/>
        <v>-24387029</v>
      </c>
      <c r="G27" s="28">
        <f t="shared" si="1"/>
        <v>0</v>
      </c>
      <c r="H27" s="28">
        <f t="shared" si="1"/>
        <v>-3248114</v>
      </c>
      <c r="I27" s="28">
        <f t="shared" si="1"/>
        <v>-472153</v>
      </c>
      <c r="J27" s="28">
        <f t="shared" si="1"/>
        <v>-3720267</v>
      </c>
      <c r="K27" s="28">
        <f t="shared" si="1"/>
        <v>-3308573</v>
      </c>
      <c r="L27" s="28">
        <f t="shared" si="1"/>
        <v>-3406258</v>
      </c>
      <c r="M27" s="28">
        <f t="shared" si="1"/>
        <v>-2850321</v>
      </c>
      <c r="N27" s="28">
        <f t="shared" si="1"/>
        <v>-9565152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-13285419</v>
      </c>
      <c r="X27" s="28">
        <f t="shared" si="1"/>
        <v>-12193512</v>
      </c>
      <c r="Y27" s="28">
        <f t="shared" si="1"/>
        <v>-1091907</v>
      </c>
      <c r="Z27" s="29">
        <f>+IF(X27&lt;&gt;0,+(Y27/X27)*100,0)</f>
        <v>8.9548195794616028</v>
      </c>
      <c r="AA27" s="30">
        <f>SUM(AA21:AA26)</f>
        <v>-24387029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25871505</v>
      </c>
      <c r="D38" s="32">
        <f>+D17+D27+D36</f>
        <v>0</v>
      </c>
      <c r="E38" s="33">
        <f t="shared" si="3"/>
        <v>-23611038</v>
      </c>
      <c r="F38" s="2">
        <f t="shared" si="3"/>
        <v>-23365859</v>
      </c>
      <c r="G38" s="2">
        <f t="shared" si="3"/>
        <v>-685508</v>
      </c>
      <c r="H38" s="2">
        <f t="shared" si="3"/>
        <v>1328744</v>
      </c>
      <c r="I38" s="2">
        <f t="shared" si="3"/>
        <v>253476</v>
      </c>
      <c r="J38" s="2">
        <f t="shared" si="3"/>
        <v>896712</v>
      </c>
      <c r="K38" s="2">
        <f t="shared" si="3"/>
        <v>-2384436</v>
      </c>
      <c r="L38" s="2">
        <f t="shared" si="3"/>
        <v>272448</v>
      </c>
      <c r="M38" s="2">
        <f t="shared" si="3"/>
        <v>-2060293</v>
      </c>
      <c r="N38" s="2">
        <f t="shared" si="3"/>
        <v>-4172281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-3275569</v>
      </c>
      <c r="X38" s="2">
        <f t="shared" si="3"/>
        <v>-10729414</v>
      </c>
      <c r="Y38" s="2">
        <f t="shared" si="3"/>
        <v>7453845</v>
      </c>
      <c r="Z38" s="34">
        <f>+IF(X38&lt;&gt;0,+(Y38/X38)*100,0)</f>
        <v>-69.471128618953472</v>
      </c>
      <c r="AA38" s="35">
        <f>+AA17+AA27+AA36</f>
        <v>-23365859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-685508</v>
      </c>
      <c r="I39" s="2">
        <f>+H40+I60</f>
        <v>643236</v>
      </c>
      <c r="J39" s="2">
        <f>+G39</f>
        <v>0</v>
      </c>
      <c r="K39" s="2">
        <f>+I40+K60</f>
        <v>896712</v>
      </c>
      <c r="L39" s="2">
        <f>+K40+L60</f>
        <v>-1487724</v>
      </c>
      <c r="M39" s="2">
        <f>+L40+M60</f>
        <v>-1215276</v>
      </c>
      <c r="N39" s="2">
        <f>+K39</f>
        <v>896712</v>
      </c>
      <c r="O39" s="2">
        <f>+M40+O60</f>
        <v>-3275569</v>
      </c>
      <c r="P39" s="2">
        <f>+O40+P60</f>
        <v>-3275569</v>
      </c>
      <c r="Q39" s="2">
        <f>+P40+Q60</f>
        <v>-3275569</v>
      </c>
      <c r="R39" s="2">
        <f>+O39</f>
        <v>-3275569</v>
      </c>
      <c r="S39" s="2">
        <f>+Q40+S60</f>
        <v>-3275569</v>
      </c>
      <c r="T39" s="2">
        <f>+S40+T60</f>
        <v>-3275569</v>
      </c>
      <c r="U39" s="2">
        <f>+T40+U60</f>
        <v>-3275569</v>
      </c>
      <c r="V39" s="2">
        <f>+S39</f>
        <v>-3275569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25871505</v>
      </c>
      <c r="D40" s="43">
        <f t="shared" ref="D40:AA40" si="4">+D38+D39</f>
        <v>0</v>
      </c>
      <c r="E40" s="44">
        <f t="shared" si="4"/>
        <v>-23611038</v>
      </c>
      <c r="F40" s="45">
        <f t="shared" si="4"/>
        <v>-23365859</v>
      </c>
      <c r="G40" s="45">
        <f t="shared" si="4"/>
        <v>-685508</v>
      </c>
      <c r="H40" s="45">
        <f t="shared" si="4"/>
        <v>643236</v>
      </c>
      <c r="I40" s="45">
        <f t="shared" si="4"/>
        <v>896712</v>
      </c>
      <c r="J40" s="45">
        <f>+I40</f>
        <v>896712</v>
      </c>
      <c r="K40" s="45">
        <f t="shared" si="4"/>
        <v>-1487724</v>
      </c>
      <c r="L40" s="45">
        <f t="shared" si="4"/>
        <v>-1215276</v>
      </c>
      <c r="M40" s="45">
        <f t="shared" si="4"/>
        <v>-3275569</v>
      </c>
      <c r="N40" s="45">
        <f>+M40</f>
        <v>-3275569</v>
      </c>
      <c r="O40" s="45">
        <f t="shared" si="4"/>
        <v>-3275569</v>
      </c>
      <c r="P40" s="45">
        <f t="shared" si="4"/>
        <v>-3275569</v>
      </c>
      <c r="Q40" s="45">
        <f t="shared" si="4"/>
        <v>-3275569</v>
      </c>
      <c r="R40" s="45">
        <f>+Q40</f>
        <v>-3275569</v>
      </c>
      <c r="S40" s="45">
        <f t="shared" si="4"/>
        <v>-3275569</v>
      </c>
      <c r="T40" s="45">
        <f t="shared" si="4"/>
        <v>-3275569</v>
      </c>
      <c r="U40" s="45">
        <f t="shared" si="4"/>
        <v>-3275569</v>
      </c>
      <c r="V40" s="45">
        <f>+U40</f>
        <v>-3275569</v>
      </c>
      <c r="W40" s="45">
        <f>+V40</f>
        <v>-3275569</v>
      </c>
      <c r="X40" s="45">
        <f t="shared" si="4"/>
        <v>-10729414</v>
      </c>
      <c r="Y40" s="45">
        <f t="shared" si="4"/>
        <v>7453845</v>
      </c>
      <c r="Z40" s="46">
        <f>+IF(X40&lt;&gt;0,+(Y40/X40)*100,0)</f>
        <v>-69.471128618953472</v>
      </c>
      <c r="AA40" s="47">
        <f t="shared" si="4"/>
        <v>-23365859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49059</v>
      </c>
      <c r="D7" s="18"/>
      <c r="E7" s="19">
        <v>100</v>
      </c>
      <c r="F7" s="20">
        <v>100</v>
      </c>
      <c r="G7" s="20">
        <v>7864</v>
      </c>
      <c r="H7" s="20">
        <v>5898</v>
      </c>
      <c r="I7" s="20">
        <v>1966</v>
      </c>
      <c r="J7" s="20">
        <v>15728</v>
      </c>
      <c r="K7" s="20"/>
      <c r="L7" s="20">
        <v>5898</v>
      </c>
      <c r="M7" s="20">
        <v>5898</v>
      </c>
      <c r="N7" s="20">
        <v>11796</v>
      </c>
      <c r="O7" s="20"/>
      <c r="P7" s="20"/>
      <c r="Q7" s="20"/>
      <c r="R7" s="20"/>
      <c r="S7" s="20"/>
      <c r="T7" s="20"/>
      <c r="U7" s="20"/>
      <c r="V7" s="20"/>
      <c r="W7" s="20">
        <v>27524</v>
      </c>
      <c r="X7" s="20">
        <v>48</v>
      </c>
      <c r="Y7" s="20">
        <v>27476</v>
      </c>
      <c r="Z7" s="21">
        <v>57241.666666666664</v>
      </c>
      <c r="AA7" s="22">
        <v>100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</v>
      </c>
      <c r="F8" s="20">
        <v>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</v>
      </c>
      <c r="Y8" s="20">
        <v>-48</v>
      </c>
      <c r="Z8" s="21">
        <v>-100</v>
      </c>
      <c r="AA8" s="22">
        <v>100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21467403</v>
      </c>
      <c r="F9" s="20">
        <v>21467403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10733700</v>
      </c>
      <c r="Y9" s="20">
        <v>-10733700</v>
      </c>
      <c r="Z9" s="21">
        <v>-100</v>
      </c>
      <c r="AA9" s="22">
        <v>21467403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-65782093</v>
      </c>
      <c r="D14" s="18"/>
      <c r="E14" s="19"/>
      <c r="F14" s="20"/>
      <c r="G14" s="20">
        <v>-4711634</v>
      </c>
      <c r="H14" s="20">
        <v>-3009181</v>
      </c>
      <c r="I14" s="20">
        <v>-3597152</v>
      </c>
      <c r="J14" s="20">
        <v>-11317967</v>
      </c>
      <c r="K14" s="20">
        <v>-3809618</v>
      </c>
      <c r="L14" s="20">
        <v>-3406145</v>
      </c>
      <c r="M14" s="20">
        <v>-10183544</v>
      </c>
      <c r="N14" s="20">
        <v>-17399307</v>
      </c>
      <c r="O14" s="20"/>
      <c r="P14" s="20"/>
      <c r="Q14" s="20"/>
      <c r="R14" s="20"/>
      <c r="S14" s="20"/>
      <c r="T14" s="20"/>
      <c r="U14" s="20"/>
      <c r="V14" s="20"/>
      <c r="W14" s="20">
        <v>-28717274</v>
      </c>
      <c r="X14" s="20"/>
      <c r="Y14" s="20">
        <v>-28717274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-65733034</v>
      </c>
      <c r="D17" s="26">
        <f>SUM(D6:D16)</f>
        <v>0</v>
      </c>
      <c r="E17" s="27">
        <f t="shared" si="0"/>
        <v>21467603</v>
      </c>
      <c r="F17" s="28">
        <f t="shared" si="0"/>
        <v>21467603</v>
      </c>
      <c r="G17" s="28">
        <f t="shared" si="0"/>
        <v>-4703770</v>
      </c>
      <c r="H17" s="28">
        <f t="shared" si="0"/>
        <v>-3003283</v>
      </c>
      <c r="I17" s="28">
        <f t="shared" si="0"/>
        <v>-3595186</v>
      </c>
      <c r="J17" s="28">
        <f t="shared" si="0"/>
        <v>-11302239</v>
      </c>
      <c r="K17" s="28">
        <f t="shared" si="0"/>
        <v>-3809618</v>
      </c>
      <c r="L17" s="28">
        <f t="shared" si="0"/>
        <v>-3400247</v>
      </c>
      <c r="M17" s="28">
        <f t="shared" si="0"/>
        <v>-10177646</v>
      </c>
      <c r="N17" s="28">
        <f t="shared" si="0"/>
        <v>-17387511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-28689750</v>
      </c>
      <c r="X17" s="28">
        <f t="shared" si="0"/>
        <v>10733796</v>
      </c>
      <c r="Y17" s="28">
        <f t="shared" si="0"/>
        <v>-39423546</v>
      </c>
      <c r="Z17" s="29">
        <f>+IF(X17&lt;&gt;0,+(Y17/X17)*100,0)</f>
        <v>-367.28428600655349</v>
      </c>
      <c r="AA17" s="30">
        <f>SUM(AA6:AA16)</f>
        <v>21467603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-64419048</v>
      </c>
      <c r="D26" s="18"/>
      <c r="E26" s="19">
        <v>-34560000</v>
      </c>
      <c r="F26" s="20">
        <v>-34560000</v>
      </c>
      <c r="G26" s="20">
        <v>-2177572</v>
      </c>
      <c r="H26" s="20">
        <v>-1335938</v>
      </c>
      <c r="I26" s="20">
        <v>-152849</v>
      </c>
      <c r="J26" s="20">
        <v>-3666359</v>
      </c>
      <c r="K26" s="20">
        <v>-201100</v>
      </c>
      <c r="L26" s="20">
        <v>-2951881</v>
      </c>
      <c r="M26" s="20">
        <v>-3478390</v>
      </c>
      <c r="N26" s="20">
        <v>-6631371</v>
      </c>
      <c r="O26" s="20"/>
      <c r="P26" s="20"/>
      <c r="Q26" s="20"/>
      <c r="R26" s="20"/>
      <c r="S26" s="20"/>
      <c r="T26" s="20"/>
      <c r="U26" s="20"/>
      <c r="V26" s="20"/>
      <c r="W26" s="20">
        <v>-10297730</v>
      </c>
      <c r="X26" s="20">
        <v>-12760000</v>
      </c>
      <c r="Y26" s="20">
        <v>2462270</v>
      </c>
      <c r="Z26" s="21">
        <v>-19.296786833855801</v>
      </c>
      <c r="AA26" s="22">
        <v>-34560000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-64419048</v>
      </c>
      <c r="D27" s="26">
        <f>SUM(D21:D26)</f>
        <v>0</v>
      </c>
      <c r="E27" s="27">
        <f t="shared" si="1"/>
        <v>-34560000</v>
      </c>
      <c r="F27" s="28">
        <f t="shared" si="1"/>
        <v>-34560000</v>
      </c>
      <c r="G27" s="28">
        <f t="shared" si="1"/>
        <v>-2177572</v>
      </c>
      <c r="H27" s="28">
        <f t="shared" si="1"/>
        <v>-1335938</v>
      </c>
      <c r="I27" s="28">
        <f t="shared" si="1"/>
        <v>-152849</v>
      </c>
      <c r="J27" s="28">
        <f t="shared" si="1"/>
        <v>-3666359</v>
      </c>
      <c r="K27" s="28">
        <f t="shared" si="1"/>
        <v>-201100</v>
      </c>
      <c r="L27" s="28">
        <f t="shared" si="1"/>
        <v>-2951881</v>
      </c>
      <c r="M27" s="28">
        <f t="shared" si="1"/>
        <v>-3478390</v>
      </c>
      <c r="N27" s="28">
        <f t="shared" si="1"/>
        <v>-6631371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-10297730</v>
      </c>
      <c r="X27" s="28">
        <f t="shared" si="1"/>
        <v>-12760000</v>
      </c>
      <c r="Y27" s="28">
        <f t="shared" si="1"/>
        <v>2462270</v>
      </c>
      <c r="Z27" s="29">
        <f>+IF(X27&lt;&gt;0,+(Y27/X27)*100,0)</f>
        <v>-19.296786833855801</v>
      </c>
      <c r="AA27" s="30">
        <f>SUM(AA21:AA26)</f>
        <v>-34560000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-130152082</v>
      </c>
      <c r="D38" s="32">
        <f>+D17+D27+D36</f>
        <v>0</v>
      </c>
      <c r="E38" s="33">
        <f t="shared" si="3"/>
        <v>-13092397</v>
      </c>
      <c r="F38" s="2">
        <f t="shared" si="3"/>
        <v>-13092397</v>
      </c>
      <c r="G38" s="2">
        <f t="shared" si="3"/>
        <v>-6881342</v>
      </c>
      <c r="H38" s="2">
        <f t="shared" si="3"/>
        <v>-4339221</v>
      </c>
      <c r="I38" s="2">
        <f t="shared" si="3"/>
        <v>-3748035</v>
      </c>
      <c r="J38" s="2">
        <f t="shared" si="3"/>
        <v>-14968598</v>
      </c>
      <c r="K38" s="2">
        <f t="shared" si="3"/>
        <v>-4010718</v>
      </c>
      <c r="L38" s="2">
        <f t="shared" si="3"/>
        <v>-6352128</v>
      </c>
      <c r="M38" s="2">
        <f t="shared" si="3"/>
        <v>-13656036</v>
      </c>
      <c r="N38" s="2">
        <f t="shared" si="3"/>
        <v>-24018882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-38987480</v>
      </c>
      <c r="X38" s="2">
        <f t="shared" si="3"/>
        <v>-2026204</v>
      </c>
      <c r="Y38" s="2">
        <f t="shared" si="3"/>
        <v>-36961276</v>
      </c>
      <c r="Z38" s="34">
        <f>+IF(X38&lt;&gt;0,+(Y38/X38)*100,0)</f>
        <v>1824.1636084027077</v>
      </c>
      <c r="AA38" s="35">
        <f>+AA17+AA27+AA36</f>
        <v>-13092397</v>
      </c>
    </row>
    <row r="39" spans="1:27" x14ac:dyDescent="0.25">
      <c r="A39" s="23" t="s">
        <v>60</v>
      </c>
      <c r="B39" s="17"/>
      <c r="C39" s="32">
        <v>-225884092</v>
      </c>
      <c r="D39" s="32"/>
      <c r="E39" s="33"/>
      <c r="F39" s="2"/>
      <c r="G39" s="2">
        <v>-356040242</v>
      </c>
      <c r="H39" s="2">
        <f>+G40+H60</f>
        <v>-362921584</v>
      </c>
      <c r="I39" s="2">
        <f>+H40+I60</f>
        <v>-367260805</v>
      </c>
      <c r="J39" s="2">
        <f>+G39</f>
        <v>-356040242</v>
      </c>
      <c r="K39" s="2">
        <f>+I40+K60</f>
        <v>-371008840</v>
      </c>
      <c r="L39" s="2">
        <f>+K40+L60</f>
        <v>-375019558</v>
      </c>
      <c r="M39" s="2">
        <f>+L40+M60</f>
        <v>-381371686</v>
      </c>
      <c r="N39" s="2">
        <f>+K39</f>
        <v>-371008840</v>
      </c>
      <c r="O39" s="2">
        <f>+M40+O60</f>
        <v>-395027722</v>
      </c>
      <c r="P39" s="2">
        <f>+O40+P60</f>
        <v>-395027722</v>
      </c>
      <c r="Q39" s="2">
        <f>+P40+Q60</f>
        <v>-395027722</v>
      </c>
      <c r="R39" s="2">
        <f>+O39</f>
        <v>-395027722</v>
      </c>
      <c r="S39" s="2">
        <f>+Q40+S60</f>
        <v>-395027722</v>
      </c>
      <c r="T39" s="2">
        <f>+S40+T60</f>
        <v>-395027722</v>
      </c>
      <c r="U39" s="2">
        <f>+T40+U60</f>
        <v>-395027722</v>
      </c>
      <c r="V39" s="2">
        <f>+S39</f>
        <v>-395027722</v>
      </c>
      <c r="W39" s="2">
        <f>+G39</f>
        <v>-356040242</v>
      </c>
      <c r="X39" s="2"/>
      <c r="Y39" s="2">
        <f>+W39-X39</f>
        <v>-356040242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-356036174</v>
      </c>
      <c r="D40" s="43">
        <f t="shared" ref="D40:AA40" si="4">+D38+D39</f>
        <v>0</v>
      </c>
      <c r="E40" s="44">
        <f t="shared" si="4"/>
        <v>-13092397</v>
      </c>
      <c r="F40" s="45">
        <f t="shared" si="4"/>
        <v>-13092397</v>
      </c>
      <c r="G40" s="45">
        <f t="shared" si="4"/>
        <v>-362921584</v>
      </c>
      <c r="H40" s="45">
        <f t="shared" si="4"/>
        <v>-367260805</v>
      </c>
      <c r="I40" s="45">
        <f t="shared" si="4"/>
        <v>-371008840</v>
      </c>
      <c r="J40" s="45">
        <f>+I40</f>
        <v>-371008840</v>
      </c>
      <c r="K40" s="45">
        <f t="shared" si="4"/>
        <v>-375019558</v>
      </c>
      <c r="L40" s="45">
        <f t="shared" si="4"/>
        <v>-381371686</v>
      </c>
      <c r="M40" s="45">
        <f t="shared" si="4"/>
        <v>-395027722</v>
      </c>
      <c r="N40" s="45">
        <f>+M40</f>
        <v>-395027722</v>
      </c>
      <c r="O40" s="45">
        <f t="shared" si="4"/>
        <v>-395027722</v>
      </c>
      <c r="P40" s="45">
        <f t="shared" si="4"/>
        <v>-395027722</v>
      </c>
      <c r="Q40" s="45">
        <f t="shared" si="4"/>
        <v>-395027722</v>
      </c>
      <c r="R40" s="45">
        <f>+Q40</f>
        <v>-395027722</v>
      </c>
      <c r="S40" s="45">
        <f t="shared" si="4"/>
        <v>-395027722</v>
      </c>
      <c r="T40" s="45">
        <f t="shared" si="4"/>
        <v>-395027722</v>
      </c>
      <c r="U40" s="45">
        <f t="shared" si="4"/>
        <v>-395027722</v>
      </c>
      <c r="V40" s="45">
        <f>+U40</f>
        <v>-395027722</v>
      </c>
      <c r="W40" s="45">
        <f>+V40</f>
        <v>-395027722</v>
      </c>
      <c r="X40" s="45">
        <f t="shared" si="4"/>
        <v>-2026204</v>
      </c>
      <c r="Y40" s="45">
        <f t="shared" si="4"/>
        <v>-393001518</v>
      </c>
      <c r="Z40" s="46">
        <f>+IF(X40&lt;&gt;0,+(Y40/X40)*100,0)</f>
        <v>19395.950160990698</v>
      </c>
      <c r="AA40" s="47">
        <f t="shared" si="4"/>
        <v>-13092397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-356040242</v>
      </c>
      <c r="J60">
        <v>-356040242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19289203</v>
      </c>
      <c r="D7" s="18"/>
      <c r="E7" s="19">
        <v>26801443</v>
      </c>
      <c r="F7" s="20">
        <v>26801443</v>
      </c>
      <c r="G7" s="20">
        <v>1508022</v>
      </c>
      <c r="H7" s="20">
        <v>1616752</v>
      </c>
      <c r="I7" s="20">
        <v>1749369</v>
      </c>
      <c r="J7" s="20">
        <v>4874143</v>
      </c>
      <c r="K7" s="20">
        <v>2087904</v>
      </c>
      <c r="L7" s="20">
        <v>1608942</v>
      </c>
      <c r="M7" s="20">
        <v>1870480</v>
      </c>
      <c r="N7" s="20">
        <v>5567326</v>
      </c>
      <c r="O7" s="20"/>
      <c r="P7" s="20"/>
      <c r="Q7" s="20"/>
      <c r="R7" s="20"/>
      <c r="S7" s="20"/>
      <c r="T7" s="20"/>
      <c r="U7" s="20"/>
      <c r="V7" s="20"/>
      <c r="W7" s="20">
        <v>10441469</v>
      </c>
      <c r="X7" s="20">
        <v>13400610</v>
      </c>
      <c r="Y7" s="20">
        <v>-2959141</v>
      </c>
      <c r="Z7" s="21">
        <v>-22.08213655945513</v>
      </c>
      <c r="AA7" s="22">
        <v>26801443</v>
      </c>
    </row>
    <row r="8" spans="1:27" x14ac:dyDescent="0.25">
      <c r="A8" s="23" t="s">
        <v>36</v>
      </c>
      <c r="B8" s="17" t="s">
        <v>32</v>
      </c>
      <c r="C8" s="18">
        <v>13736</v>
      </c>
      <c r="D8" s="18"/>
      <c r="E8" s="19">
        <v>78333</v>
      </c>
      <c r="F8" s="20">
        <v>78333</v>
      </c>
      <c r="G8" s="20"/>
      <c r="H8" s="20">
        <v>2560</v>
      </c>
      <c r="I8" s="20">
        <v>1892</v>
      </c>
      <c r="J8" s="20">
        <v>4452</v>
      </c>
      <c r="K8" s="20">
        <v>14488</v>
      </c>
      <c r="L8" s="20">
        <v>4051</v>
      </c>
      <c r="M8" s="20">
        <v>8455</v>
      </c>
      <c r="N8" s="20">
        <v>26994</v>
      </c>
      <c r="O8" s="20"/>
      <c r="P8" s="20"/>
      <c r="Q8" s="20"/>
      <c r="R8" s="20"/>
      <c r="S8" s="20"/>
      <c r="T8" s="20"/>
      <c r="U8" s="20"/>
      <c r="V8" s="20"/>
      <c r="W8" s="20">
        <v>31446</v>
      </c>
      <c r="X8" s="20">
        <v>39162</v>
      </c>
      <c r="Y8" s="20">
        <v>-7716</v>
      </c>
      <c r="Z8" s="21">
        <v>-19.702773096368929</v>
      </c>
      <c r="AA8" s="22">
        <v>78333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206249</v>
      </c>
      <c r="D11" s="18"/>
      <c r="E11" s="19">
        <v>174872</v>
      </c>
      <c r="F11" s="20">
        <v>174872</v>
      </c>
      <c r="G11" s="20">
        <v>11029</v>
      </c>
      <c r="H11" s="20">
        <v>14394</v>
      </c>
      <c r="I11" s="20">
        <v>25772</v>
      </c>
      <c r="J11" s="20">
        <v>51195</v>
      </c>
      <c r="K11" s="20">
        <v>12572</v>
      </c>
      <c r="L11" s="20">
        <v>18345</v>
      </c>
      <c r="M11" s="20">
        <v>9803</v>
      </c>
      <c r="N11" s="20">
        <v>40720</v>
      </c>
      <c r="O11" s="20"/>
      <c r="P11" s="20"/>
      <c r="Q11" s="20"/>
      <c r="R11" s="20"/>
      <c r="S11" s="20"/>
      <c r="T11" s="20"/>
      <c r="U11" s="20"/>
      <c r="V11" s="20"/>
      <c r="W11" s="20">
        <v>91915</v>
      </c>
      <c r="X11" s="20">
        <v>87426</v>
      </c>
      <c r="Y11" s="20">
        <v>4489</v>
      </c>
      <c r="Z11" s="21">
        <v>5.1346281426577907</v>
      </c>
      <c r="AA11" s="22">
        <v>174872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-218</v>
      </c>
      <c r="D14" s="18"/>
      <c r="E14" s="19">
        <v>-18729605</v>
      </c>
      <c r="F14" s="20">
        <v>-18729605</v>
      </c>
      <c r="G14" s="20">
        <v>-1786</v>
      </c>
      <c r="H14" s="20">
        <v>-495539</v>
      </c>
      <c r="I14" s="20">
        <v>-190460</v>
      </c>
      <c r="J14" s="20">
        <v>-687785</v>
      </c>
      <c r="K14" s="20">
        <v>-533261</v>
      </c>
      <c r="L14" s="20">
        <v>-484942</v>
      </c>
      <c r="M14" s="20">
        <v>-1212651</v>
      </c>
      <c r="N14" s="20">
        <v>-2230854</v>
      </c>
      <c r="O14" s="20"/>
      <c r="P14" s="20"/>
      <c r="Q14" s="20"/>
      <c r="R14" s="20"/>
      <c r="S14" s="20"/>
      <c r="T14" s="20"/>
      <c r="U14" s="20"/>
      <c r="V14" s="20"/>
      <c r="W14" s="20">
        <v>-2918639</v>
      </c>
      <c r="X14" s="20">
        <v>-9364578</v>
      </c>
      <c r="Y14" s="20">
        <v>6445939</v>
      </c>
      <c r="Z14" s="21">
        <v>-68.833203161957755</v>
      </c>
      <c r="AA14" s="22">
        <v>-18729605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-238940</v>
      </c>
      <c r="F15" s="20">
        <v>-238940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-119466</v>
      </c>
      <c r="Y15" s="20">
        <v>119466</v>
      </c>
      <c r="Z15" s="21">
        <v>-100</v>
      </c>
      <c r="AA15" s="22">
        <v>-238940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19508970</v>
      </c>
      <c r="D17" s="26">
        <f>SUM(D6:D16)</f>
        <v>0</v>
      </c>
      <c r="E17" s="27">
        <f t="shared" si="0"/>
        <v>8086103</v>
      </c>
      <c r="F17" s="28">
        <f t="shared" si="0"/>
        <v>8086103</v>
      </c>
      <c r="G17" s="28">
        <f t="shared" si="0"/>
        <v>1517265</v>
      </c>
      <c r="H17" s="28">
        <f t="shared" si="0"/>
        <v>1138167</v>
      </c>
      <c r="I17" s="28">
        <f t="shared" si="0"/>
        <v>1586573</v>
      </c>
      <c r="J17" s="28">
        <f t="shared" si="0"/>
        <v>4242005</v>
      </c>
      <c r="K17" s="28">
        <f t="shared" si="0"/>
        <v>1581703</v>
      </c>
      <c r="L17" s="28">
        <f t="shared" si="0"/>
        <v>1146396</v>
      </c>
      <c r="M17" s="28">
        <f t="shared" si="0"/>
        <v>676087</v>
      </c>
      <c r="N17" s="28">
        <f t="shared" si="0"/>
        <v>3404186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7646191</v>
      </c>
      <c r="X17" s="28">
        <f t="shared" si="0"/>
        <v>4043154</v>
      </c>
      <c r="Y17" s="28">
        <f t="shared" si="0"/>
        <v>3603037</v>
      </c>
      <c r="Z17" s="29">
        <f>+IF(X17&lt;&gt;0,+(Y17/X17)*100,0)</f>
        <v>89.114513075682993</v>
      </c>
      <c r="AA17" s="30">
        <f>SUM(AA6:AA16)</f>
        <v>8086103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-5405412</v>
      </c>
      <c r="D26" s="18"/>
      <c r="E26" s="19">
        <v>-5535833</v>
      </c>
      <c r="F26" s="20">
        <v>-5535833</v>
      </c>
      <c r="G26" s="20">
        <v>-1344496</v>
      </c>
      <c r="H26" s="20"/>
      <c r="I26" s="20">
        <v>-617205</v>
      </c>
      <c r="J26" s="20">
        <v>-1961701</v>
      </c>
      <c r="K26" s="20">
        <v>-698104</v>
      </c>
      <c r="L26" s="20"/>
      <c r="M26" s="20">
        <v>-507233</v>
      </c>
      <c r="N26" s="20">
        <v>-1205337</v>
      </c>
      <c r="O26" s="20"/>
      <c r="P26" s="20"/>
      <c r="Q26" s="20"/>
      <c r="R26" s="20"/>
      <c r="S26" s="20"/>
      <c r="T26" s="20"/>
      <c r="U26" s="20"/>
      <c r="V26" s="20"/>
      <c r="W26" s="20">
        <v>-3167038</v>
      </c>
      <c r="X26" s="20">
        <v>-2767866</v>
      </c>
      <c r="Y26" s="20">
        <v>-399172</v>
      </c>
      <c r="Z26" s="21">
        <v>14.421651915229999</v>
      </c>
      <c r="AA26" s="22">
        <v>-5535833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-5405412</v>
      </c>
      <c r="D27" s="26">
        <f>SUM(D21:D26)</f>
        <v>0</v>
      </c>
      <c r="E27" s="27">
        <f t="shared" si="1"/>
        <v>-5535833</v>
      </c>
      <c r="F27" s="28">
        <f t="shared" si="1"/>
        <v>-5535833</v>
      </c>
      <c r="G27" s="28">
        <f t="shared" si="1"/>
        <v>-1344496</v>
      </c>
      <c r="H27" s="28">
        <f t="shared" si="1"/>
        <v>0</v>
      </c>
      <c r="I27" s="28">
        <f t="shared" si="1"/>
        <v>-617205</v>
      </c>
      <c r="J27" s="28">
        <f t="shared" si="1"/>
        <v>-1961701</v>
      </c>
      <c r="K27" s="28">
        <f t="shared" si="1"/>
        <v>-698104</v>
      </c>
      <c r="L27" s="28">
        <f t="shared" si="1"/>
        <v>0</v>
      </c>
      <c r="M27" s="28">
        <f t="shared" si="1"/>
        <v>-507233</v>
      </c>
      <c r="N27" s="28">
        <f t="shared" si="1"/>
        <v>-1205337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-3167038</v>
      </c>
      <c r="X27" s="28">
        <f t="shared" si="1"/>
        <v>-2767866</v>
      </c>
      <c r="Y27" s="28">
        <f t="shared" si="1"/>
        <v>-399172</v>
      </c>
      <c r="Z27" s="29">
        <f>+IF(X27&lt;&gt;0,+(Y27/X27)*100,0)</f>
        <v>14.421651915229999</v>
      </c>
      <c r="AA27" s="30">
        <f>SUM(AA21:AA26)</f>
        <v>-5535833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14103558</v>
      </c>
      <c r="D38" s="32">
        <f>+D17+D27+D36</f>
        <v>0</v>
      </c>
      <c r="E38" s="33">
        <f t="shared" si="3"/>
        <v>2550270</v>
      </c>
      <c r="F38" s="2">
        <f t="shared" si="3"/>
        <v>2550270</v>
      </c>
      <c r="G38" s="2">
        <f t="shared" si="3"/>
        <v>172769</v>
      </c>
      <c r="H38" s="2">
        <f t="shared" si="3"/>
        <v>1138167</v>
      </c>
      <c r="I38" s="2">
        <f t="shared" si="3"/>
        <v>969368</v>
      </c>
      <c r="J38" s="2">
        <f t="shared" si="3"/>
        <v>2280304</v>
      </c>
      <c r="K38" s="2">
        <f t="shared" si="3"/>
        <v>883599</v>
      </c>
      <c r="L38" s="2">
        <f t="shared" si="3"/>
        <v>1146396</v>
      </c>
      <c r="M38" s="2">
        <f t="shared" si="3"/>
        <v>168854</v>
      </c>
      <c r="N38" s="2">
        <f t="shared" si="3"/>
        <v>2198849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4479153</v>
      </c>
      <c r="X38" s="2">
        <f t="shared" si="3"/>
        <v>1275288</v>
      </c>
      <c r="Y38" s="2">
        <f t="shared" si="3"/>
        <v>3203865</v>
      </c>
      <c r="Z38" s="34">
        <f>+IF(X38&lt;&gt;0,+(Y38/X38)*100,0)</f>
        <v>251.22678171518902</v>
      </c>
      <c r="AA38" s="35">
        <f>+AA17+AA27+AA36</f>
        <v>2550270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172769</v>
      </c>
      <c r="I39" s="2">
        <f>+H40+I60</f>
        <v>1310936</v>
      </c>
      <c r="J39" s="2">
        <f>+G39</f>
        <v>0</v>
      </c>
      <c r="K39" s="2">
        <f>+I40+K60</f>
        <v>2280304</v>
      </c>
      <c r="L39" s="2">
        <f>+K40+L60</f>
        <v>3163903</v>
      </c>
      <c r="M39" s="2">
        <f>+L40+M60</f>
        <v>4310299</v>
      </c>
      <c r="N39" s="2">
        <f>+K39</f>
        <v>2280304</v>
      </c>
      <c r="O39" s="2">
        <f>+M40+O60</f>
        <v>4479153</v>
      </c>
      <c r="P39" s="2">
        <f>+O40+P60</f>
        <v>4479153</v>
      </c>
      <c r="Q39" s="2">
        <f>+P40+Q60</f>
        <v>4479153</v>
      </c>
      <c r="R39" s="2">
        <f>+O39</f>
        <v>4479153</v>
      </c>
      <c r="S39" s="2">
        <f>+Q40+S60</f>
        <v>4479153</v>
      </c>
      <c r="T39" s="2">
        <f>+S40+T60</f>
        <v>4479153</v>
      </c>
      <c r="U39" s="2">
        <f>+T40+U60</f>
        <v>4479153</v>
      </c>
      <c r="V39" s="2">
        <f>+S39</f>
        <v>4479153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14103558</v>
      </c>
      <c r="D40" s="43">
        <f t="shared" ref="D40:AA40" si="4">+D38+D39</f>
        <v>0</v>
      </c>
      <c r="E40" s="44">
        <f t="shared" si="4"/>
        <v>2550270</v>
      </c>
      <c r="F40" s="45">
        <f t="shared" si="4"/>
        <v>2550270</v>
      </c>
      <c r="G40" s="45">
        <f t="shared" si="4"/>
        <v>172769</v>
      </c>
      <c r="H40" s="45">
        <f t="shared" si="4"/>
        <v>1310936</v>
      </c>
      <c r="I40" s="45">
        <f t="shared" si="4"/>
        <v>2280304</v>
      </c>
      <c r="J40" s="45">
        <f>+I40</f>
        <v>2280304</v>
      </c>
      <c r="K40" s="45">
        <f t="shared" si="4"/>
        <v>3163903</v>
      </c>
      <c r="L40" s="45">
        <f t="shared" si="4"/>
        <v>4310299</v>
      </c>
      <c r="M40" s="45">
        <f t="shared" si="4"/>
        <v>4479153</v>
      </c>
      <c r="N40" s="45">
        <f>+M40</f>
        <v>4479153</v>
      </c>
      <c r="O40" s="45">
        <f t="shared" si="4"/>
        <v>4479153</v>
      </c>
      <c r="P40" s="45">
        <f t="shared" si="4"/>
        <v>4479153</v>
      </c>
      <c r="Q40" s="45">
        <f t="shared" si="4"/>
        <v>4479153</v>
      </c>
      <c r="R40" s="45">
        <f>+Q40</f>
        <v>4479153</v>
      </c>
      <c r="S40" s="45">
        <f t="shared" si="4"/>
        <v>4479153</v>
      </c>
      <c r="T40" s="45">
        <f t="shared" si="4"/>
        <v>4479153</v>
      </c>
      <c r="U40" s="45">
        <f t="shared" si="4"/>
        <v>4479153</v>
      </c>
      <c r="V40" s="45">
        <f>+U40</f>
        <v>4479153</v>
      </c>
      <c r="W40" s="45">
        <f>+V40</f>
        <v>4479153</v>
      </c>
      <c r="X40" s="45">
        <f t="shared" si="4"/>
        <v>1275288</v>
      </c>
      <c r="Y40" s="45">
        <f t="shared" si="4"/>
        <v>3203865</v>
      </c>
      <c r="Z40" s="46">
        <f>+IF(X40&lt;&gt;0,+(Y40/X40)*100,0)</f>
        <v>251.22678171518902</v>
      </c>
      <c r="AA40" s="47">
        <f t="shared" si="4"/>
        <v>2550270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21260121</v>
      </c>
      <c r="D7" s="18"/>
      <c r="E7" s="19">
        <v>28031157</v>
      </c>
      <c r="F7" s="20">
        <v>28031157</v>
      </c>
      <c r="G7" s="20">
        <v>1860269</v>
      </c>
      <c r="H7" s="20">
        <v>1784142</v>
      </c>
      <c r="I7" s="20">
        <v>1879503</v>
      </c>
      <c r="J7" s="20">
        <v>5523914</v>
      </c>
      <c r="K7" s="20">
        <v>1958418</v>
      </c>
      <c r="L7" s="20">
        <v>1767676</v>
      </c>
      <c r="M7" s="20">
        <v>1981528</v>
      </c>
      <c r="N7" s="20">
        <v>5707622</v>
      </c>
      <c r="O7" s="20"/>
      <c r="P7" s="20"/>
      <c r="Q7" s="20"/>
      <c r="R7" s="20"/>
      <c r="S7" s="20"/>
      <c r="T7" s="20"/>
      <c r="U7" s="20"/>
      <c r="V7" s="20"/>
      <c r="W7" s="20">
        <v>11231536</v>
      </c>
      <c r="X7" s="20">
        <v>14015827</v>
      </c>
      <c r="Y7" s="20">
        <v>-2784291</v>
      </c>
      <c r="Z7" s="21">
        <v>-19.865335095817034</v>
      </c>
      <c r="AA7" s="22">
        <v>28031157</v>
      </c>
    </row>
    <row r="8" spans="1:27" x14ac:dyDescent="0.25">
      <c r="A8" s="23" t="s">
        <v>36</v>
      </c>
      <c r="B8" s="17" t="s">
        <v>32</v>
      </c>
      <c r="C8" s="18">
        <v>12096</v>
      </c>
      <c r="D8" s="18"/>
      <c r="E8" s="19">
        <v>233858</v>
      </c>
      <c r="F8" s="20">
        <v>233858</v>
      </c>
      <c r="G8" s="20"/>
      <c r="H8" s="20"/>
      <c r="I8" s="20">
        <v>1293</v>
      </c>
      <c r="J8" s="20">
        <v>1293</v>
      </c>
      <c r="K8" s="20">
        <v>1852</v>
      </c>
      <c r="L8" s="20"/>
      <c r="M8" s="20"/>
      <c r="N8" s="20">
        <v>1852</v>
      </c>
      <c r="O8" s="20"/>
      <c r="P8" s="20"/>
      <c r="Q8" s="20"/>
      <c r="R8" s="20"/>
      <c r="S8" s="20"/>
      <c r="T8" s="20"/>
      <c r="U8" s="20"/>
      <c r="V8" s="20"/>
      <c r="W8" s="20">
        <v>3145</v>
      </c>
      <c r="X8" s="20">
        <v>117851</v>
      </c>
      <c r="Y8" s="20">
        <v>-114706</v>
      </c>
      <c r="Z8" s="21">
        <v>-97.331376059600686</v>
      </c>
      <c r="AA8" s="22">
        <v>233858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10995666</v>
      </c>
      <c r="F9" s="20">
        <v>10995666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5832235</v>
      </c>
      <c r="Y9" s="20">
        <v>-5832235</v>
      </c>
      <c r="Z9" s="21">
        <v>-100</v>
      </c>
      <c r="AA9" s="22">
        <v>10995666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567429</v>
      </c>
      <c r="F11" s="20">
        <v>567429</v>
      </c>
      <c r="G11" s="20">
        <v>801</v>
      </c>
      <c r="H11" s="20">
        <v>9265</v>
      </c>
      <c r="I11" s="20">
        <v>9010</v>
      </c>
      <c r="J11" s="20">
        <v>19076</v>
      </c>
      <c r="K11" s="20">
        <v>13033</v>
      </c>
      <c r="L11" s="20">
        <v>14356</v>
      </c>
      <c r="M11" s="20">
        <v>11080</v>
      </c>
      <c r="N11" s="20">
        <v>38469</v>
      </c>
      <c r="O11" s="20"/>
      <c r="P11" s="20"/>
      <c r="Q11" s="20"/>
      <c r="R11" s="20"/>
      <c r="S11" s="20"/>
      <c r="T11" s="20"/>
      <c r="U11" s="20"/>
      <c r="V11" s="20"/>
      <c r="W11" s="20">
        <v>57545</v>
      </c>
      <c r="X11" s="20">
        <v>283716</v>
      </c>
      <c r="Y11" s="20">
        <v>-226171</v>
      </c>
      <c r="Z11" s="21">
        <v>-79.717393449787821</v>
      </c>
      <c r="AA11" s="22">
        <v>567429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-4139804</v>
      </c>
      <c r="D14" s="18"/>
      <c r="E14" s="19"/>
      <c r="F14" s="20"/>
      <c r="G14" s="20">
        <v>-115032</v>
      </c>
      <c r="H14" s="20">
        <v>-235608</v>
      </c>
      <c r="I14" s="20">
        <v>-238809</v>
      </c>
      <c r="J14" s="20">
        <v>-589449</v>
      </c>
      <c r="K14" s="20">
        <v>-237307</v>
      </c>
      <c r="L14" s="20">
        <v>-166377</v>
      </c>
      <c r="M14" s="20">
        <v>-806879</v>
      </c>
      <c r="N14" s="20">
        <v>-1210563</v>
      </c>
      <c r="O14" s="20"/>
      <c r="P14" s="20"/>
      <c r="Q14" s="20"/>
      <c r="R14" s="20"/>
      <c r="S14" s="20"/>
      <c r="T14" s="20"/>
      <c r="U14" s="20"/>
      <c r="V14" s="20"/>
      <c r="W14" s="20">
        <v>-1800012</v>
      </c>
      <c r="X14" s="20"/>
      <c r="Y14" s="20">
        <v>-1800012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17132413</v>
      </c>
      <c r="D17" s="26">
        <f>SUM(D6:D16)</f>
        <v>0</v>
      </c>
      <c r="E17" s="27">
        <f t="shared" si="0"/>
        <v>39828110</v>
      </c>
      <c r="F17" s="28">
        <f t="shared" si="0"/>
        <v>39828110</v>
      </c>
      <c r="G17" s="28">
        <f t="shared" si="0"/>
        <v>1746038</v>
      </c>
      <c r="H17" s="28">
        <f t="shared" si="0"/>
        <v>1557799</v>
      </c>
      <c r="I17" s="28">
        <f t="shared" si="0"/>
        <v>1650997</v>
      </c>
      <c r="J17" s="28">
        <f t="shared" si="0"/>
        <v>4954834</v>
      </c>
      <c r="K17" s="28">
        <f t="shared" si="0"/>
        <v>1735996</v>
      </c>
      <c r="L17" s="28">
        <f t="shared" si="0"/>
        <v>1615655</v>
      </c>
      <c r="M17" s="28">
        <f t="shared" si="0"/>
        <v>1185729</v>
      </c>
      <c r="N17" s="28">
        <f t="shared" si="0"/>
        <v>4537380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9492214</v>
      </c>
      <c r="X17" s="28">
        <f t="shared" si="0"/>
        <v>20249629</v>
      </c>
      <c r="Y17" s="28">
        <f t="shared" si="0"/>
        <v>-10757415</v>
      </c>
      <c r="Z17" s="29">
        <f>+IF(X17&lt;&gt;0,+(Y17/X17)*100,0)</f>
        <v>-53.124010321374286</v>
      </c>
      <c r="AA17" s="30">
        <f>SUM(AA6:AA16)</f>
        <v>39828110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-156886</v>
      </c>
      <c r="D23" s="40"/>
      <c r="E23" s="19"/>
      <c r="F23" s="20"/>
      <c r="G23" s="36"/>
      <c r="H23" s="36"/>
      <c r="I23" s="36">
        <v>156886</v>
      </c>
      <c r="J23" s="20">
        <v>156886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156886</v>
      </c>
      <c r="X23" s="20"/>
      <c r="Y23" s="36">
        <v>156886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-4086059</v>
      </c>
      <c r="D26" s="18"/>
      <c r="E26" s="19">
        <v>-8788703</v>
      </c>
      <c r="F26" s="20">
        <v>-11138377</v>
      </c>
      <c r="G26" s="20"/>
      <c r="H26" s="20">
        <v>-1699</v>
      </c>
      <c r="I26" s="20">
        <v>-1123</v>
      </c>
      <c r="J26" s="20">
        <v>-2822</v>
      </c>
      <c r="K26" s="20">
        <v>-293686</v>
      </c>
      <c r="L26" s="20">
        <v>-290</v>
      </c>
      <c r="M26" s="20">
        <v>-250726</v>
      </c>
      <c r="N26" s="20">
        <v>-544702</v>
      </c>
      <c r="O26" s="20"/>
      <c r="P26" s="20"/>
      <c r="Q26" s="20"/>
      <c r="R26" s="20"/>
      <c r="S26" s="20"/>
      <c r="T26" s="20"/>
      <c r="U26" s="20"/>
      <c r="V26" s="20"/>
      <c r="W26" s="20">
        <v>-547524</v>
      </c>
      <c r="X26" s="20">
        <v>-4059744</v>
      </c>
      <c r="Y26" s="20">
        <v>3512220</v>
      </c>
      <c r="Z26" s="21">
        <v>-86.513336801532319</v>
      </c>
      <c r="AA26" s="22">
        <v>-11138377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-4242945</v>
      </c>
      <c r="D27" s="26">
        <f>SUM(D21:D26)</f>
        <v>0</v>
      </c>
      <c r="E27" s="27">
        <f t="shared" si="1"/>
        <v>-8788703</v>
      </c>
      <c r="F27" s="28">
        <f t="shared" si="1"/>
        <v>-11138377</v>
      </c>
      <c r="G27" s="28">
        <f t="shared" si="1"/>
        <v>0</v>
      </c>
      <c r="H27" s="28">
        <f t="shared" si="1"/>
        <v>-1699</v>
      </c>
      <c r="I27" s="28">
        <f t="shared" si="1"/>
        <v>155763</v>
      </c>
      <c r="J27" s="28">
        <f t="shared" si="1"/>
        <v>154064</v>
      </c>
      <c r="K27" s="28">
        <f t="shared" si="1"/>
        <v>-293686</v>
      </c>
      <c r="L27" s="28">
        <f t="shared" si="1"/>
        <v>-290</v>
      </c>
      <c r="M27" s="28">
        <f t="shared" si="1"/>
        <v>-250726</v>
      </c>
      <c r="N27" s="28">
        <f t="shared" si="1"/>
        <v>-544702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-390638</v>
      </c>
      <c r="X27" s="28">
        <f t="shared" si="1"/>
        <v>-4059744</v>
      </c>
      <c r="Y27" s="28">
        <f t="shared" si="1"/>
        <v>3669106</v>
      </c>
      <c r="Z27" s="29">
        <f>+IF(X27&lt;&gt;0,+(Y27/X27)*100,0)</f>
        <v>-90.377767662197414</v>
      </c>
      <c r="AA27" s="30">
        <f>SUM(AA21:AA26)</f>
        <v>-11138377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12889468</v>
      </c>
      <c r="D38" s="32">
        <f>+D17+D27+D36</f>
        <v>0</v>
      </c>
      <c r="E38" s="33">
        <f t="shared" si="3"/>
        <v>31039407</v>
      </c>
      <c r="F38" s="2">
        <f t="shared" si="3"/>
        <v>28689733</v>
      </c>
      <c r="G38" s="2">
        <f t="shared" si="3"/>
        <v>1746038</v>
      </c>
      <c r="H38" s="2">
        <f t="shared" si="3"/>
        <v>1556100</v>
      </c>
      <c r="I38" s="2">
        <f t="shared" si="3"/>
        <v>1806760</v>
      </c>
      <c r="J38" s="2">
        <f t="shared" si="3"/>
        <v>5108898</v>
      </c>
      <c r="K38" s="2">
        <f t="shared" si="3"/>
        <v>1442310</v>
      </c>
      <c r="L38" s="2">
        <f t="shared" si="3"/>
        <v>1615365</v>
      </c>
      <c r="M38" s="2">
        <f t="shared" si="3"/>
        <v>935003</v>
      </c>
      <c r="N38" s="2">
        <f t="shared" si="3"/>
        <v>3992678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9101576</v>
      </c>
      <c r="X38" s="2">
        <f t="shared" si="3"/>
        <v>16189885</v>
      </c>
      <c r="Y38" s="2">
        <f t="shared" si="3"/>
        <v>-7088309</v>
      </c>
      <c r="Z38" s="34">
        <f>+IF(X38&lt;&gt;0,+(Y38/X38)*100,0)</f>
        <v>-43.782330757753989</v>
      </c>
      <c r="AA38" s="35">
        <f>+AA17+AA27+AA36</f>
        <v>28689733</v>
      </c>
    </row>
    <row r="39" spans="1:27" x14ac:dyDescent="0.25">
      <c r="A39" s="23" t="s">
        <v>60</v>
      </c>
      <c r="B39" s="17"/>
      <c r="C39" s="32">
        <v>-14804634</v>
      </c>
      <c r="D39" s="32"/>
      <c r="E39" s="33"/>
      <c r="F39" s="2"/>
      <c r="G39" s="2">
        <v>-1761203</v>
      </c>
      <c r="H39" s="2">
        <f>+G40+H60</f>
        <v>-15165</v>
      </c>
      <c r="I39" s="2">
        <f>+H40+I60</f>
        <v>1540935</v>
      </c>
      <c r="J39" s="2">
        <f>+G39</f>
        <v>-1761203</v>
      </c>
      <c r="K39" s="2">
        <f>+I40+K60</f>
        <v>3347695</v>
      </c>
      <c r="L39" s="2">
        <f>+K40+L60</f>
        <v>4790005</v>
      </c>
      <c r="M39" s="2">
        <f>+L40+M60</f>
        <v>6405370</v>
      </c>
      <c r="N39" s="2">
        <f>+K39</f>
        <v>3347695</v>
      </c>
      <c r="O39" s="2">
        <f>+M40+O60</f>
        <v>7340373</v>
      </c>
      <c r="P39" s="2">
        <f>+O40+P60</f>
        <v>7340373</v>
      </c>
      <c r="Q39" s="2">
        <f>+P40+Q60</f>
        <v>7340373</v>
      </c>
      <c r="R39" s="2">
        <f>+O39</f>
        <v>7340373</v>
      </c>
      <c r="S39" s="2">
        <f>+Q40+S60</f>
        <v>7340373</v>
      </c>
      <c r="T39" s="2">
        <f>+S40+T60</f>
        <v>7340373</v>
      </c>
      <c r="U39" s="2">
        <f>+T40+U60</f>
        <v>7340373</v>
      </c>
      <c r="V39" s="2">
        <f>+S39</f>
        <v>7340373</v>
      </c>
      <c r="W39" s="2">
        <f>+G39</f>
        <v>-1761203</v>
      </c>
      <c r="X39" s="2"/>
      <c r="Y39" s="2">
        <f>+W39-X39</f>
        <v>-1761203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-1915166</v>
      </c>
      <c r="D40" s="43">
        <f t="shared" ref="D40:AA40" si="4">+D38+D39</f>
        <v>0</v>
      </c>
      <c r="E40" s="44">
        <f t="shared" si="4"/>
        <v>31039407</v>
      </c>
      <c r="F40" s="45">
        <f t="shared" si="4"/>
        <v>28689733</v>
      </c>
      <c r="G40" s="45">
        <f t="shared" si="4"/>
        <v>-15165</v>
      </c>
      <c r="H40" s="45">
        <f t="shared" si="4"/>
        <v>1540935</v>
      </c>
      <c r="I40" s="45">
        <f t="shared" si="4"/>
        <v>3347695</v>
      </c>
      <c r="J40" s="45">
        <f>+I40</f>
        <v>3347695</v>
      </c>
      <c r="K40" s="45">
        <f t="shared" si="4"/>
        <v>4790005</v>
      </c>
      <c r="L40" s="45">
        <f t="shared" si="4"/>
        <v>6405370</v>
      </c>
      <c r="M40" s="45">
        <f t="shared" si="4"/>
        <v>7340373</v>
      </c>
      <c r="N40" s="45">
        <f>+M40</f>
        <v>7340373</v>
      </c>
      <c r="O40" s="45">
        <f t="shared" si="4"/>
        <v>7340373</v>
      </c>
      <c r="P40" s="45">
        <f t="shared" si="4"/>
        <v>7340373</v>
      </c>
      <c r="Q40" s="45">
        <f t="shared" si="4"/>
        <v>7340373</v>
      </c>
      <c r="R40" s="45">
        <f>+Q40</f>
        <v>7340373</v>
      </c>
      <c r="S40" s="45">
        <f t="shared" si="4"/>
        <v>7340373</v>
      </c>
      <c r="T40" s="45">
        <f t="shared" si="4"/>
        <v>7340373</v>
      </c>
      <c r="U40" s="45">
        <f t="shared" si="4"/>
        <v>7340373</v>
      </c>
      <c r="V40" s="45">
        <f>+U40</f>
        <v>7340373</v>
      </c>
      <c r="W40" s="45">
        <f>+V40</f>
        <v>7340373</v>
      </c>
      <c r="X40" s="45">
        <f t="shared" si="4"/>
        <v>16189885</v>
      </c>
      <c r="Y40" s="45">
        <f t="shared" si="4"/>
        <v>-8849512</v>
      </c>
      <c r="Z40" s="46">
        <f>+IF(X40&lt;&gt;0,+(Y40/X40)*100,0)</f>
        <v>-54.660746509317391</v>
      </c>
      <c r="AA40" s="47">
        <f t="shared" si="4"/>
        <v>28689733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-1761203</v>
      </c>
      <c r="J60">
        <v>-1761203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269869</v>
      </c>
      <c r="D7" s="18"/>
      <c r="E7" s="19">
        <v>6792986</v>
      </c>
      <c r="F7" s="20">
        <v>6792986</v>
      </c>
      <c r="G7" s="20">
        <v>18118</v>
      </c>
      <c r="H7" s="20">
        <v>22660</v>
      </c>
      <c r="I7" s="20">
        <v>18909</v>
      </c>
      <c r="J7" s="20">
        <v>59687</v>
      </c>
      <c r="K7" s="20">
        <v>13006</v>
      </c>
      <c r="L7" s="20">
        <v>17955</v>
      </c>
      <c r="M7" s="20">
        <v>18060</v>
      </c>
      <c r="N7" s="20">
        <v>49021</v>
      </c>
      <c r="O7" s="20"/>
      <c r="P7" s="20"/>
      <c r="Q7" s="20"/>
      <c r="R7" s="20"/>
      <c r="S7" s="20"/>
      <c r="T7" s="20"/>
      <c r="U7" s="20"/>
      <c r="V7" s="20"/>
      <c r="W7" s="20">
        <v>108708</v>
      </c>
      <c r="X7" s="20">
        <v>3396492</v>
      </c>
      <c r="Y7" s="20">
        <v>-3287784</v>
      </c>
      <c r="Z7" s="21">
        <v>-96.799403619970249</v>
      </c>
      <c r="AA7" s="22">
        <v>6792986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6193830</v>
      </c>
      <c r="F9" s="20">
        <v>6193830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3096912</v>
      </c>
      <c r="Y9" s="20">
        <v>-3096912</v>
      </c>
      <c r="Z9" s="21">
        <v>-100</v>
      </c>
      <c r="AA9" s="22">
        <v>6193830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-2411890</v>
      </c>
      <c r="D14" s="18"/>
      <c r="E14" s="19"/>
      <c r="F14" s="20"/>
      <c r="G14" s="20"/>
      <c r="H14" s="20">
        <v>-464070</v>
      </c>
      <c r="I14" s="20">
        <v>-67341</v>
      </c>
      <c r="J14" s="20">
        <v>-531411</v>
      </c>
      <c r="K14" s="20">
        <v>-179395</v>
      </c>
      <c r="L14" s="20">
        <v>-5675</v>
      </c>
      <c r="M14" s="20">
        <v>-371859</v>
      </c>
      <c r="N14" s="20">
        <v>-556929</v>
      </c>
      <c r="O14" s="20"/>
      <c r="P14" s="20"/>
      <c r="Q14" s="20"/>
      <c r="R14" s="20"/>
      <c r="S14" s="20"/>
      <c r="T14" s="20"/>
      <c r="U14" s="20"/>
      <c r="V14" s="20"/>
      <c r="W14" s="20">
        <v>-1088340</v>
      </c>
      <c r="X14" s="20"/>
      <c r="Y14" s="20">
        <v>-1088340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-2142021</v>
      </c>
      <c r="D17" s="26">
        <f>SUM(D6:D16)</f>
        <v>0</v>
      </c>
      <c r="E17" s="27">
        <f t="shared" si="0"/>
        <v>12986816</v>
      </c>
      <c r="F17" s="28">
        <f t="shared" si="0"/>
        <v>12986816</v>
      </c>
      <c r="G17" s="28">
        <f t="shared" si="0"/>
        <v>18118</v>
      </c>
      <c r="H17" s="28">
        <f t="shared" si="0"/>
        <v>-441410</v>
      </c>
      <c r="I17" s="28">
        <f t="shared" si="0"/>
        <v>-48432</v>
      </c>
      <c r="J17" s="28">
        <f t="shared" si="0"/>
        <v>-471724</v>
      </c>
      <c r="K17" s="28">
        <f t="shared" si="0"/>
        <v>-166389</v>
      </c>
      <c r="L17" s="28">
        <f t="shared" si="0"/>
        <v>12280</v>
      </c>
      <c r="M17" s="28">
        <f t="shared" si="0"/>
        <v>-353799</v>
      </c>
      <c r="N17" s="28">
        <f t="shared" si="0"/>
        <v>-507908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-979632</v>
      </c>
      <c r="X17" s="28">
        <f t="shared" si="0"/>
        <v>6493404</v>
      </c>
      <c r="Y17" s="28">
        <f t="shared" si="0"/>
        <v>-7473036</v>
      </c>
      <c r="Z17" s="29">
        <f>+IF(X17&lt;&gt;0,+(Y17/X17)*100,0)</f>
        <v>-115.0865709264355</v>
      </c>
      <c r="AA17" s="30">
        <f>SUM(AA6:AA16)</f>
        <v>12986816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-14751731</v>
      </c>
      <c r="D26" s="18"/>
      <c r="E26" s="19">
        <v>-10966800</v>
      </c>
      <c r="F26" s="20">
        <v>-10966800</v>
      </c>
      <c r="G26" s="20">
        <v>-1724119</v>
      </c>
      <c r="H26" s="20">
        <v>-919311</v>
      </c>
      <c r="I26" s="20">
        <v>-2302034</v>
      </c>
      <c r="J26" s="20">
        <v>-4945464</v>
      </c>
      <c r="K26" s="20">
        <v>-1342511</v>
      </c>
      <c r="L26" s="20">
        <v>-1596610</v>
      </c>
      <c r="M26" s="20">
        <v>-1372530</v>
      </c>
      <c r="N26" s="20">
        <v>-4311651</v>
      </c>
      <c r="O26" s="20"/>
      <c r="P26" s="20"/>
      <c r="Q26" s="20"/>
      <c r="R26" s="20"/>
      <c r="S26" s="20"/>
      <c r="T26" s="20"/>
      <c r="U26" s="20"/>
      <c r="V26" s="20"/>
      <c r="W26" s="20">
        <v>-9257115</v>
      </c>
      <c r="X26" s="20">
        <v>-5483388</v>
      </c>
      <c r="Y26" s="20">
        <v>-3773727</v>
      </c>
      <c r="Z26" s="21">
        <v>68.821082877957934</v>
      </c>
      <c r="AA26" s="22">
        <v>-10966800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-14751731</v>
      </c>
      <c r="D27" s="26">
        <f>SUM(D21:D26)</f>
        <v>0</v>
      </c>
      <c r="E27" s="27">
        <f t="shared" si="1"/>
        <v>-10966800</v>
      </c>
      <c r="F27" s="28">
        <f t="shared" si="1"/>
        <v>-10966800</v>
      </c>
      <c r="G27" s="28">
        <f t="shared" si="1"/>
        <v>-1724119</v>
      </c>
      <c r="H27" s="28">
        <f t="shared" si="1"/>
        <v>-919311</v>
      </c>
      <c r="I27" s="28">
        <f t="shared" si="1"/>
        <v>-2302034</v>
      </c>
      <c r="J27" s="28">
        <f t="shared" si="1"/>
        <v>-4945464</v>
      </c>
      <c r="K27" s="28">
        <f t="shared" si="1"/>
        <v>-1342511</v>
      </c>
      <c r="L27" s="28">
        <f t="shared" si="1"/>
        <v>-1596610</v>
      </c>
      <c r="M27" s="28">
        <f t="shared" si="1"/>
        <v>-1372530</v>
      </c>
      <c r="N27" s="28">
        <f t="shared" si="1"/>
        <v>-4311651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-9257115</v>
      </c>
      <c r="X27" s="28">
        <f t="shared" si="1"/>
        <v>-5483388</v>
      </c>
      <c r="Y27" s="28">
        <f t="shared" si="1"/>
        <v>-3773727</v>
      </c>
      <c r="Z27" s="29">
        <f>+IF(X27&lt;&gt;0,+(Y27/X27)*100,0)</f>
        <v>68.821082877957934</v>
      </c>
      <c r="AA27" s="30">
        <f>SUM(AA21:AA26)</f>
        <v>-10966800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-16893752</v>
      </c>
      <c r="D38" s="32">
        <f>+D17+D27+D36</f>
        <v>0</v>
      </c>
      <c r="E38" s="33">
        <f t="shared" si="3"/>
        <v>2020016</v>
      </c>
      <c r="F38" s="2">
        <f t="shared" si="3"/>
        <v>2020016</v>
      </c>
      <c r="G38" s="2">
        <f t="shared" si="3"/>
        <v>-1706001</v>
      </c>
      <c r="H38" s="2">
        <f t="shared" si="3"/>
        <v>-1360721</v>
      </c>
      <c r="I38" s="2">
        <f t="shared" si="3"/>
        <v>-2350466</v>
      </c>
      <c r="J38" s="2">
        <f t="shared" si="3"/>
        <v>-5417188</v>
      </c>
      <c r="K38" s="2">
        <f t="shared" si="3"/>
        <v>-1508900</v>
      </c>
      <c r="L38" s="2">
        <f t="shared" si="3"/>
        <v>-1584330</v>
      </c>
      <c r="M38" s="2">
        <f t="shared" si="3"/>
        <v>-1726329</v>
      </c>
      <c r="N38" s="2">
        <f t="shared" si="3"/>
        <v>-4819559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-10236747</v>
      </c>
      <c r="X38" s="2">
        <f t="shared" si="3"/>
        <v>1010016</v>
      </c>
      <c r="Y38" s="2">
        <f t="shared" si="3"/>
        <v>-11246763</v>
      </c>
      <c r="Z38" s="34">
        <f>+IF(X38&lt;&gt;0,+(Y38/X38)*100,0)</f>
        <v>-1113.523251116814</v>
      </c>
      <c r="AA38" s="35">
        <f>+AA17+AA27+AA36</f>
        <v>2020016</v>
      </c>
    </row>
    <row r="39" spans="1:27" x14ac:dyDescent="0.25">
      <c r="A39" s="23" t="s">
        <v>60</v>
      </c>
      <c r="B39" s="17"/>
      <c r="C39" s="32">
        <v>61581530</v>
      </c>
      <c r="D39" s="32"/>
      <c r="E39" s="33"/>
      <c r="F39" s="2"/>
      <c r="G39" s="2">
        <v>13887355</v>
      </c>
      <c r="H39" s="2">
        <f>+G40+H60</f>
        <v>12181354</v>
      </c>
      <c r="I39" s="2">
        <f>+H40+I60</f>
        <v>10820633</v>
      </c>
      <c r="J39" s="2">
        <f>+G39</f>
        <v>13887355</v>
      </c>
      <c r="K39" s="2">
        <f>+I40+K60</f>
        <v>8470167</v>
      </c>
      <c r="L39" s="2">
        <f>+K40+L60</f>
        <v>6961267</v>
      </c>
      <c r="M39" s="2">
        <f>+L40+M60</f>
        <v>5376937</v>
      </c>
      <c r="N39" s="2">
        <f>+K39</f>
        <v>8470167</v>
      </c>
      <c r="O39" s="2">
        <f>+M40+O60</f>
        <v>3650608</v>
      </c>
      <c r="P39" s="2">
        <f>+O40+P60</f>
        <v>3650608</v>
      </c>
      <c r="Q39" s="2">
        <f>+P40+Q60</f>
        <v>3650608</v>
      </c>
      <c r="R39" s="2">
        <f>+O39</f>
        <v>3650608</v>
      </c>
      <c r="S39" s="2">
        <f>+Q40+S60</f>
        <v>3650608</v>
      </c>
      <c r="T39" s="2">
        <f>+S40+T60</f>
        <v>3650608</v>
      </c>
      <c r="U39" s="2">
        <f>+T40+U60</f>
        <v>3650608</v>
      </c>
      <c r="V39" s="2">
        <f>+S39</f>
        <v>3650608</v>
      </c>
      <c r="W39" s="2">
        <f>+G39</f>
        <v>13887355</v>
      </c>
      <c r="X39" s="2"/>
      <c r="Y39" s="2">
        <f>+W39-X39</f>
        <v>13887355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44687778</v>
      </c>
      <c r="D40" s="43">
        <f t="shared" ref="D40:AA40" si="4">+D38+D39</f>
        <v>0</v>
      </c>
      <c r="E40" s="44">
        <f t="shared" si="4"/>
        <v>2020016</v>
      </c>
      <c r="F40" s="45">
        <f t="shared" si="4"/>
        <v>2020016</v>
      </c>
      <c r="G40" s="45">
        <f t="shared" si="4"/>
        <v>12181354</v>
      </c>
      <c r="H40" s="45">
        <f t="shared" si="4"/>
        <v>10820633</v>
      </c>
      <c r="I40" s="45">
        <f t="shared" si="4"/>
        <v>8470167</v>
      </c>
      <c r="J40" s="45">
        <f>+I40</f>
        <v>8470167</v>
      </c>
      <c r="K40" s="45">
        <f t="shared" si="4"/>
        <v>6961267</v>
      </c>
      <c r="L40" s="45">
        <f t="shared" si="4"/>
        <v>5376937</v>
      </c>
      <c r="M40" s="45">
        <f t="shared" si="4"/>
        <v>3650608</v>
      </c>
      <c r="N40" s="45">
        <f>+M40</f>
        <v>3650608</v>
      </c>
      <c r="O40" s="45">
        <f t="shared" si="4"/>
        <v>3650608</v>
      </c>
      <c r="P40" s="45">
        <f t="shared" si="4"/>
        <v>3650608</v>
      </c>
      <c r="Q40" s="45">
        <f t="shared" si="4"/>
        <v>3650608</v>
      </c>
      <c r="R40" s="45">
        <f>+Q40</f>
        <v>3650608</v>
      </c>
      <c r="S40" s="45">
        <f t="shared" si="4"/>
        <v>3650608</v>
      </c>
      <c r="T40" s="45">
        <f t="shared" si="4"/>
        <v>3650608</v>
      </c>
      <c r="U40" s="45">
        <f t="shared" si="4"/>
        <v>3650608</v>
      </c>
      <c r="V40" s="45">
        <f>+U40</f>
        <v>3650608</v>
      </c>
      <c r="W40" s="45">
        <f>+V40</f>
        <v>3650608</v>
      </c>
      <c r="X40" s="45">
        <f t="shared" si="4"/>
        <v>1010016</v>
      </c>
      <c r="Y40" s="45">
        <f t="shared" si="4"/>
        <v>2640592</v>
      </c>
      <c r="Z40" s="46">
        <f>+IF(X40&lt;&gt;0,+(Y40/X40)*100,0)</f>
        <v>261.44061084180845</v>
      </c>
      <c r="AA40" s="47">
        <f t="shared" si="4"/>
        <v>2020016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13887355</v>
      </c>
      <c r="J60">
        <v>13887355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655780</v>
      </c>
      <c r="D14" s="18"/>
      <c r="E14" s="19">
        <v>14069</v>
      </c>
      <c r="F14" s="20">
        <v>14069</v>
      </c>
      <c r="G14" s="20">
        <v>69433</v>
      </c>
      <c r="H14" s="20">
        <v>74760</v>
      </c>
      <c r="I14" s="20">
        <v>20058</v>
      </c>
      <c r="J14" s="20">
        <v>164251</v>
      </c>
      <c r="K14" s="20">
        <v>9547</v>
      </c>
      <c r="L14" s="20">
        <v>38925</v>
      </c>
      <c r="M14" s="20">
        <v>47872</v>
      </c>
      <c r="N14" s="20">
        <v>96344</v>
      </c>
      <c r="O14" s="20"/>
      <c r="P14" s="20"/>
      <c r="Q14" s="20"/>
      <c r="R14" s="20"/>
      <c r="S14" s="20"/>
      <c r="T14" s="20"/>
      <c r="U14" s="20"/>
      <c r="V14" s="20"/>
      <c r="W14" s="20">
        <v>260595</v>
      </c>
      <c r="X14" s="20">
        <v>7032</v>
      </c>
      <c r="Y14" s="20">
        <v>253563</v>
      </c>
      <c r="Z14" s="21">
        <v>3605.8447098976112</v>
      </c>
      <c r="AA14" s="22">
        <v>14069</v>
      </c>
    </row>
    <row r="15" spans="1:27" x14ac:dyDescent="0.25">
      <c r="A15" s="23" t="s">
        <v>43</v>
      </c>
      <c r="B15" s="17" t="s">
        <v>32</v>
      </c>
      <c r="C15" s="18">
        <v>-3959249</v>
      </c>
      <c r="D15" s="18"/>
      <c r="E15" s="19">
        <v>-3409423</v>
      </c>
      <c r="F15" s="20">
        <v>-3409423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-1704714</v>
      </c>
      <c r="Y15" s="20">
        <v>1704714</v>
      </c>
      <c r="Z15" s="21">
        <v>-100</v>
      </c>
      <c r="AA15" s="22">
        <v>-3409423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-3303469</v>
      </c>
      <c r="D17" s="26">
        <f>SUM(D6:D16)</f>
        <v>0</v>
      </c>
      <c r="E17" s="27">
        <f t="shared" si="0"/>
        <v>-3395354</v>
      </c>
      <c r="F17" s="28">
        <f t="shared" si="0"/>
        <v>-3395354</v>
      </c>
      <c r="G17" s="28">
        <f t="shared" si="0"/>
        <v>69433</v>
      </c>
      <c r="H17" s="28">
        <f t="shared" si="0"/>
        <v>74760</v>
      </c>
      <c r="I17" s="28">
        <f t="shared" si="0"/>
        <v>20058</v>
      </c>
      <c r="J17" s="28">
        <f t="shared" si="0"/>
        <v>164251</v>
      </c>
      <c r="K17" s="28">
        <f t="shared" si="0"/>
        <v>9547</v>
      </c>
      <c r="L17" s="28">
        <f t="shared" si="0"/>
        <v>38925</v>
      </c>
      <c r="M17" s="28">
        <f t="shared" si="0"/>
        <v>47872</v>
      </c>
      <c r="N17" s="28">
        <f t="shared" si="0"/>
        <v>96344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260595</v>
      </c>
      <c r="X17" s="28">
        <f t="shared" si="0"/>
        <v>-1697682</v>
      </c>
      <c r="Y17" s="28">
        <f t="shared" si="0"/>
        <v>1958277</v>
      </c>
      <c r="Z17" s="29">
        <f>+IF(X17&lt;&gt;0,+(Y17/X17)*100,0)</f>
        <v>-115.35004788882723</v>
      </c>
      <c r="AA17" s="30">
        <f>SUM(AA6:AA16)</f>
        <v>-3395354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-3303469</v>
      </c>
      <c r="D38" s="32">
        <f>+D17+D27+D36</f>
        <v>0</v>
      </c>
      <c r="E38" s="33">
        <f t="shared" si="3"/>
        <v>-3395354</v>
      </c>
      <c r="F38" s="2">
        <f t="shared" si="3"/>
        <v>-3395354</v>
      </c>
      <c r="G38" s="2">
        <f t="shared" si="3"/>
        <v>69433</v>
      </c>
      <c r="H38" s="2">
        <f t="shared" si="3"/>
        <v>74760</v>
      </c>
      <c r="I38" s="2">
        <f t="shared" si="3"/>
        <v>20058</v>
      </c>
      <c r="J38" s="2">
        <f t="shared" si="3"/>
        <v>164251</v>
      </c>
      <c r="K38" s="2">
        <f t="shared" si="3"/>
        <v>9547</v>
      </c>
      <c r="L38" s="2">
        <f t="shared" si="3"/>
        <v>38925</v>
      </c>
      <c r="M38" s="2">
        <f t="shared" si="3"/>
        <v>47872</v>
      </c>
      <c r="N38" s="2">
        <f t="shared" si="3"/>
        <v>96344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260595</v>
      </c>
      <c r="X38" s="2">
        <f t="shared" si="3"/>
        <v>-1697682</v>
      </c>
      <c r="Y38" s="2">
        <f t="shared" si="3"/>
        <v>1958277</v>
      </c>
      <c r="Z38" s="34">
        <f>+IF(X38&lt;&gt;0,+(Y38/X38)*100,0)</f>
        <v>-115.35004788882723</v>
      </c>
      <c r="AA38" s="35">
        <f>+AA17+AA27+AA36</f>
        <v>-3395354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69433</v>
      </c>
      <c r="I39" s="2">
        <f>+H40+I60</f>
        <v>144193</v>
      </c>
      <c r="J39" s="2">
        <f>+G39</f>
        <v>0</v>
      </c>
      <c r="K39" s="2">
        <f>+I40+K60</f>
        <v>164251</v>
      </c>
      <c r="L39" s="2">
        <f>+K40+L60</f>
        <v>173798</v>
      </c>
      <c r="M39" s="2">
        <f>+L40+M60</f>
        <v>212723</v>
      </c>
      <c r="N39" s="2">
        <f>+K39</f>
        <v>164251</v>
      </c>
      <c r="O39" s="2">
        <f>+M40+O60</f>
        <v>260595</v>
      </c>
      <c r="P39" s="2">
        <f>+O40+P60</f>
        <v>260595</v>
      </c>
      <c r="Q39" s="2">
        <f>+P40+Q60</f>
        <v>260595</v>
      </c>
      <c r="R39" s="2">
        <f>+O39</f>
        <v>260595</v>
      </c>
      <c r="S39" s="2">
        <f>+Q40+S60</f>
        <v>260595</v>
      </c>
      <c r="T39" s="2">
        <f>+S40+T60</f>
        <v>260595</v>
      </c>
      <c r="U39" s="2">
        <f>+T40+U60</f>
        <v>260595</v>
      </c>
      <c r="V39" s="2">
        <f>+S39</f>
        <v>260595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-3303469</v>
      </c>
      <c r="D40" s="43">
        <f t="shared" ref="D40:AA40" si="4">+D38+D39</f>
        <v>0</v>
      </c>
      <c r="E40" s="44">
        <f t="shared" si="4"/>
        <v>-3395354</v>
      </c>
      <c r="F40" s="45">
        <f t="shared" si="4"/>
        <v>-3395354</v>
      </c>
      <c r="G40" s="45">
        <f t="shared" si="4"/>
        <v>69433</v>
      </c>
      <c r="H40" s="45">
        <f t="shared" si="4"/>
        <v>144193</v>
      </c>
      <c r="I40" s="45">
        <f t="shared" si="4"/>
        <v>164251</v>
      </c>
      <c r="J40" s="45">
        <f>+I40</f>
        <v>164251</v>
      </c>
      <c r="K40" s="45">
        <f t="shared" si="4"/>
        <v>173798</v>
      </c>
      <c r="L40" s="45">
        <f t="shared" si="4"/>
        <v>212723</v>
      </c>
      <c r="M40" s="45">
        <f t="shared" si="4"/>
        <v>260595</v>
      </c>
      <c r="N40" s="45">
        <f>+M40</f>
        <v>260595</v>
      </c>
      <c r="O40" s="45">
        <f t="shared" si="4"/>
        <v>260595</v>
      </c>
      <c r="P40" s="45">
        <f t="shared" si="4"/>
        <v>260595</v>
      </c>
      <c r="Q40" s="45">
        <f t="shared" si="4"/>
        <v>260595</v>
      </c>
      <c r="R40" s="45">
        <f>+Q40</f>
        <v>260595</v>
      </c>
      <c r="S40" s="45">
        <f t="shared" si="4"/>
        <v>260595</v>
      </c>
      <c r="T40" s="45">
        <f t="shared" si="4"/>
        <v>260595</v>
      </c>
      <c r="U40" s="45">
        <f t="shared" si="4"/>
        <v>260595</v>
      </c>
      <c r="V40" s="45">
        <f>+U40</f>
        <v>260595</v>
      </c>
      <c r="W40" s="45">
        <f>+V40</f>
        <v>260595</v>
      </c>
      <c r="X40" s="45">
        <f t="shared" si="4"/>
        <v>-1697682</v>
      </c>
      <c r="Y40" s="45">
        <f t="shared" si="4"/>
        <v>1958277</v>
      </c>
      <c r="Z40" s="46">
        <f>+IF(X40&lt;&gt;0,+(Y40/X40)*100,0)</f>
        <v>-115.35004788882723</v>
      </c>
      <c r="AA40" s="47">
        <f t="shared" si="4"/>
        <v>-3395354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798174</v>
      </c>
      <c r="D7" s="18"/>
      <c r="E7" s="19"/>
      <c r="F7" s="20"/>
      <c r="G7" s="20">
        <v>53661</v>
      </c>
      <c r="H7" s="20">
        <v>43904</v>
      </c>
      <c r="I7" s="20">
        <v>38983</v>
      </c>
      <c r="J7" s="20">
        <v>136548</v>
      </c>
      <c r="K7" s="20">
        <v>68296</v>
      </c>
      <c r="L7" s="20">
        <v>34104</v>
      </c>
      <c r="M7" s="20">
        <v>24391</v>
      </c>
      <c r="N7" s="20">
        <v>126791</v>
      </c>
      <c r="O7" s="20"/>
      <c r="P7" s="20"/>
      <c r="Q7" s="20"/>
      <c r="R7" s="20"/>
      <c r="S7" s="20"/>
      <c r="T7" s="20"/>
      <c r="U7" s="20"/>
      <c r="V7" s="20"/>
      <c r="W7" s="20">
        <v>263339</v>
      </c>
      <c r="X7" s="20"/>
      <c r="Y7" s="20">
        <v>263339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-22751738</v>
      </c>
      <c r="D14" s="18"/>
      <c r="E14" s="19"/>
      <c r="F14" s="20"/>
      <c r="G14" s="20">
        <v>-3006605</v>
      </c>
      <c r="H14" s="20">
        <v>-2139865</v>
      </c>
      <c r="I14" s="20">
        <v>-1400867</v>
      </c>
      <c r="J14" s="20">
        <v>-6547337</v>
      </c>
      <c r="K14" s="20">
        <v>-1487165</v>
      </c>
      <c r="L14" s="20">
        <v>-1555249</v>
      </c>
      <c r="M14" s="20">
        <v>-1900482</v>
      </c>
      <c r="N14" s="20">
        <v>-4942896</v>
      </c>
      <c r="O14" s="20"/>
      <c r="P14" s="20"/>
      <c r="Q14" s="20"/>
      <c r="R14" s="20"/>
      <c r="S14" s="20"/>
      <c r="T14" s="20"/>
      <c r="U14" s="20"/>
      <c r="V14" s="20"/>
      <c r="W14" s="20">
        <v>-11490233</v>
      </c>
      <c r="X14" s="20"/>
      <c r="Y14" s="20">
        <v>-11490233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-21953564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-2952944</v>
      </c>
      <c r="H17" s="28">
        <f t="shared" si="0"/>
        <v>-2095961</v>
      </c>
      <c r="I17" s="28">
        <f t="shared" si="0"/>
        <v>-1361884</v>
      </c>
      <c r="J17" s="28">
        <f t="shared" si="0"/>
        <v>-6410789</v>
      </c>
      <c r="K17" s="28">
        <f t="shared" si="0"/>
        <v>-1418869</v>
      </c>
      <c r="L17" s="28">
        <f t="shared" si="0"/>
        <v>-1521145</v>
      </c>
      <c r="M17" s="28">
        <f t="shared" si="0"/>
        <v>-1876091</v>
      </c>
      <c r="N17" s="28">
        <f t="shared" si="0"/>
        <v>-4816105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-11226894</v>
      </c>
      <c r="X17" s="28">
        <f t="shared" si="0"/>
        <v>0</v>
      </c>
      <c r="Y17" s="28">
        <f t="shared" si="0"/>
        <v>-11226894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-63082975</v>
      </c>
      <c r="D26" s="18"/>
      <c r="E26" s="19"/>
      <c r="F26" s="20"/>
      <c r="G26" s="20">
        <v>-17062338</v>
      </c>
      <c r="H26" s="20">
        <v>-1553263</v>
      </c>
      <c r="I26" s="20">
        <v>-4487410</v>
      </c>
      <c r="J26" s="20">
        <v>-23103011</v>
      </c>
      <c r="K26" s="20">
        <v>-3342519</v>
      </c>
      <c r="L26" s="20">
        <v>-4171072</v>
      </c>
      <c r="M26" s="20">
        <v>-5676980</v>
      </c>
      <c r="N26" s="20">
        <v>-13190571</v>
      </c>
      <c r="O26" s="20"/>
      <c r="P26" s="20"/>
      <c r="Q26" s="20"/>
      <c r="R26" s="20"/>
      <c r="S26" s="20"/>
      <c r="T26" s="20"/>
      <c r="U26" s="20"/>
      <c r="V26" s="20"/>
      <c r="W26" s="20">
        <v>-36293582</v>
      </c>
      <c r="X26" s="20"/>
      <c r="Y26" s="20">
        <v>-36293582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-63082975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-17062338</v>
      </c>
      <c r="H27" s="28">
        <f t="shared" si="1"/>
        <v>-1553263</v>
      </c>
      <c r="I27" s="28">
        <f t="shared" si="1"/>
        <v>-4487410</v>
      </c>
      <c r="J27" s="28">
        <f t="shared" si="1"/>
        <v>-23103011</v>
      </c>
      <c r="K27" s="28">
        <f t="shared" si="1"/>
        <v>-3342519</v>
      </c>
      <c r="L27" s="28">
        <f t="shared" si="1"/>
        <v>-4171072</v>
      </c>
      <c r="M27" s="28">
        <f t="shared" si="1"/>
        <v>-5676980</v>
      </c>
      <c r="N27" s="28">
        <f t="shared" si="1"/>
        <v>-13190571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-36293582</v>
      </c>
      <c r="X27" s="28">
        <f t="shared" si="1"/>
        <v>0</v>
      </c>
      <c r="Y27" s="28">
        <f t="shared" si="1"/>
        <v>-36293582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-85036539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-20015282</v>
      </c>
      <c r="H38" s="2">
        <f t="shared" si="3"/>
        <v>-3649224</v>
      </c>
      <c r="I38" s="2">
        <f t="shared" si="3"/>
        <v>-5849294</v>
      </c>
      <c r="J38" s="2">
        <f t="shared" si="3"/>
        <v>-29513800</v>
      </c>
      <c r="K38" s="2">
        <f t="shared" si="3"/>
        <v>-4761388</v>
      </c>
      <c r="L38" s="2">
        <f t="shared" si="3"/>
        <v>-5692217</v>
      </c>
      <c r="M38" s="2">
        <f t="shared" si="3"/>
        <v>-7553071</v>
      </c>
      <c r="N38" s="2">
        <f t="shared" si="3"/>
        <v>-18006676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-47520476</v>
      </c>
      <c r="X38" s="2">
        <f t="shared" si="3"/>
        <v>0</v>
      </c>
      <c r="Y38" s="2">
        <f t="shared" si="3"/>
        <v>-47520476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-20015282</v>
      </c>
      <c r="I39" s="2">
        <f>+H40+I60</f>
        <v>-23664506</v>
      </c>
      <c r="J39" s="2">
        <f>+G39</f>
        <v>0</v>
      </c>
      <c r="K39" s="2">
        <f>+I40+K60</f>
        <v>-29513800</v>
      </c>
      <c r="L39" s="2">
        <f>+K40+L60</f>
        <v>-34275188</v>
      </c>
      <c r="M39" s="2">
        <f>+L40+M60</f>
        <v>-39967405</v>
      </c>
      <c r="N39" s="2">
        <f>+K39</f>
        <v>-29513800</v>
      </c>
      <c r="O39" s="2">
        <f>+M40+O60</f>
        <v>-47520476</v>
      </c>
      <c r="P39" s="2">
        <f>+O40+P60</f>
        <v>-47520476</v>
      </c>
      <c r="Q39" s="2">
        <f>+P40+Q60</f>
        <v>-47520476</v>
      </c>
      <c r="R39" s="2">
        <f>+O39</f>
        <v>-47520476</v>
      </c>
      <c r="S39" s="2">
        <f>+Q40+S60</f>
        <v>-47520476</v>
      </c>
      <c r="T39" s="2">
        <f>+S40+T60</f>
        <v>-47520476</v>
      </c>
      <c r="U39" s="2">
        <f>+T40+U60</f>
        <v>-47520476</v>
      </c>
      <c r="V39" s="2">
        <f>+S39</f>
        <v>-47520476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-85036539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-20015282</v>
      </c>
      <c r="H40" s="45">
        <f t="shared" si="4"/>
        <v>-23664506</v>
      </c>
      <c r="I40" s="45">
        <f t="shared" si="4"/>
        <v>-29513800</v>
      </c>
      <c r="J40" s="45">
        <f>+I40</f>
        <v>-29513800</v>
      </c>
      <c r="K40" s="45">
        <f t="shared" si="4"/>
        <v>-34275188</v>
      </c>
      <c r="L40" s="45">
        <f t="shared" si="4"/>
        <v>-39967405</v>
      </c>
      <c r="M40" s="45">
        <f t="shared" si="4"/>
        <v>-47520476</v>
      </c>
      <c r="N40" s="45">
        <f>+M40</f>
        <v>-47520476</v>
      </c>
      <c r="O40" s="45">
        <f t="shared" si="4"/>
        <v>-47520476</v>
      </c>
      <c r="P40" s="45">
        <f t="shared" si="4"/>
        <v>-47520476</v>
      </c>
      <c r="Q40" s="45">
        <f t="shared" si="4"/>
        <v>-47520476</v>
      </c>
      <c r="R40" s="45">
        <f>+Q40</f>
        <v>-47520476</v>
      </c>
      <c r="S40" s="45">
        <f t="shared" si="4"/>
        <v>-47520476</v>
      </c>
      <c r="T40" s="45">
        <f t="shared" si="4"/>
        <v>-47520476</v>
      </c>
      <c r="U40" s="45">
        <f t="shared" si="4"/>
        <v>-47520476</v>
      </c>
      <c r="V40" s="45">
        <f>+U40</f>
        <v>-47520476</v>
      </c>
      <c r="W40" s="45">
        <f>+V40</f>
        <v>-47520476</v>
      </c>
      <c r="X40" s="45">
        <f t="shared" si="4"/>
        <v>0</v>
      </c>
      <c r="Y40" s="45">
        <f t="shared" si="4"/>
        <v>-47520476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1167</v>
      </c>
      <c r="D6" s="18"/>
      <c r="E6" s="19"/>
      <c r="F6" s="20"/>
      <c r="G6" s="20"/>
      <c r="H6" s="20">
        <v>347</v>
      </c>
      <c r="I6" s="20"/>
      <c r="J6" s="20">
        <v>347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347</v>
      </c>
      <c r="X6" s="20"/>
      <c r="Y6" s="20">
        <v>347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134719</v>
      </c>
      <c r="D7" s="18"/>
      <c r="E7" s="19">
        <v>342261655</v>
      </c>
      <c r="F7" s="20">
        <v>342261655</v>
      </c>
      <c r="G7" s="20">
        <v>10618</v>
      </c>
      <c r="H7" s="20"/>
      <c r="I7" s="20">
        <v>618</v>
      </c>
      <c r="J7" s="20">
        <v>11236</v>
      </c>
      <c r="K7" s="20">
        <v>67762</v>
      </c>
      <c r="L7" s="20">
        <v>2123947</v>
      </c>
      <c r="M7" s="20">
        <v>1982458</v>
      </c>
      <c r="N7" s="20">
        <v>4174167</v>
      </c>
      <c r="O7" s="20"/>
      <c r="P7" s="20"/>
      <c r="Q7" s="20"/>
      <c r="R7" s="20"/>
      <c r="S7" s="20"/>
      <c r="T7" s="20"/>
      <c r="U7" s="20"/>
      <c r="V7" s="20"/>
      <c r="W7" s="20">
        <v>4185403</v>
      </c>
      <c r="X7" s="20">
        <v>171130830</v>
      </c>
      <c r="Y7" s="20">
        <v>-166945427</v>
      </c>
      <c r="Z7" s="21">
        <v>-97.554267106634157</v>
      </c>
      <c r="AA7" s="22">
        <v>342261655</v>
      </c>
    </row>
    <row r="8" spans="1:27" x14ac:dyDescent="0.25">
      <c r="A8" s="23" t="s">
        <v>36</v>
      </c>
      <c r="B8" s="17" t="s">
        <v>32</v>
      </c>
      <c r="C8" s="18">
        <v>31532</v>
      </c>
      <c r="D8" s="18"/>
      <c r="E8" s="19">
        <v>12139747</v>
      </c>
      <c r="F8" s="20">
        <v>12139747</v>
      </c>
      <c r="G8" s="20">
        <v>2676</v>
      </c>
      <c r="H8" s="20">
        <v>669</v>
      </c>
      <c r="I8" s="20">
        <v>2699</v>
      </c>
      <c r="J8" s="20">
        <v>6044</v>
      </c>
      <c r="K8" s="20">
        <v>582</v>
      </c>
      <c r="L8" s="20">
        <v>56433</v>
      </c>
      <c r="M8" s="20"/>
      <c r="N8" s="20">
        <v>57015</v>
      </c>
      <c r="O8" s="20"/>
      <c r="P8" s="20"/>
      <c r="Q8" s="20"/>
      <c r="R8" s="20"/>
      <c r="S8" s="20"/>
      <c r="T8" s="20"/>
      <c r="U8" s="20"/>
      <c r="V8" s="20"/>
      <c r="W8" s="20">
        <v>63059</v>
      </c>
      <c r="X8" s="20">
        <v>6069876</v>
      </c>
      <c r="Y8" s="20">
        <v>-6006817</v>
      </c>
      <c r="Z8" s="21">
        <v>-98.961115515374615</v>
      </c>
      <c r="AA8" s="22">
        <v>12139747</v>
      </c>
    </row>
    <row r="9" spans="1:27" x14ac:dyDescent="0.25">
      <c r="A9" s="23" t="s">
        <v>37</v>
      </c>
      <c r="B9" s="17" t="s">
        <v>6</v>
      </c>
      <c r="C9" s="18">
        <v>637</v>
      </c>
      <c r="D9" s="18"/>
      <c r="E9" s="19">
        <v>66494080</v>
      </c>
      <c r="F9" s="20">
        <v>66494080</v>
      </c>
      <c r="G9" s="20">
        <v>669</v>
      </c>
      <c r="H9" s="20"/>
      <c r="I9" s="20">
        <v>669</v>
      </c>
      <c r="J9" s="20">
        <v>1338</v>
      </c>
      <c r="K9" s="20">
        <v>582</v>
      </c>
      <c r="L9" s="20"/>
      <c r="M9" s="20"/>
      <c r="N9" s="20">
        <v>582</v>
      </c>
      <c r="O9" s="20"/>
      <c r="P9" s="20"/>
      <c r="Q9" s="20"/>
      <c r="R9" s="20"/>
      <c r="S9" s="20"/>
      <c r="T9" s="20"/>
      <c r="U9" s="20"/>
      <c r="V9" s="20"/>
      <c r="W9" s="20">
        <v>1920</v>
      </c>
      <c r="X9" s="20">
        <v>33247044</v>
      </c>
      <c r="Y9" s="20">
        <v>-33245124</v>
      </c>
      <c r="Z9" s="21">
        <v>-99.994225050503744</v>
      </c>
      <c r="AA9" s="22">
        <v>66494080</v>
      </c>
    </row>
    <row r="10" spans="1:27" x14ac:dyDescent="0.25">
      <c r="A10" s="23" t="s">
        <v>38</v>
      </c>
      <c r="B10" s="17" t="s">
        <v>6</v>
      </c>
      <c r="C10" s="18">
        <v>-59684695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-104511601</v>
      </c>
      <c r="D14" s="18"/>
      <c r="E14" s="19"/>
      <c r="F14" s="20">
        <v>-1</v>
      </c>
      <c r="G14" s="20">
        <v>-16389772</v>
      </c>
      <c r="H14" s="20">
        <v>-11660237</v>
      </c>
      <c r="I14" s="20">
        <v>-7128774</v>
      </c>
      <c r="J14" s="20">
        <v>-35178783</v>
      </c>
      <c r="K14" s="20">
        <v>-11183140</v>
      </c>
      <c r="L14" s="20">
        <v>-11693649</v>
      </c>
      <c r="M14" s="20">
        <v>-35774908</v>
      </c>
      <c r="N14" s="20">
        <v>-58651697</v>
      </c>
      <c r="O14" s="20"/>
      <c r="P14" s="20"/>
      <c r="Q14" s="20"/>
      <c r="R14" s="20"/>
      <c r="S14" s="20"/>
      <c r="T14" s="20"/>
      <c r="U14" s="20"/>
      <c r="V14" s="20"/>
      <c r="W14" s="20">
        <v>-93830480</v>
      </c>
      <c r="X14" s="20"/>
      <c r="Y14" s="20">
        <v>-93830480</v>
      </c>
      <c r="Z14" s="21"/>
      <c r="AA14" s="22">
        <v>-1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-164028241</v>
      </c>
      <c r="D17" s="26">
        <f>SUM(D6:D16)</f>
        <v>0</v>
      </c>
      <c r="E17" s="27">
        <f t="shared" si="0"/>
        <v>420895482</v>
      </c>
      <c r="F17" s="28">
        <f t="shared" si="0"/>
        <v>420895481</v>
      </c>
      <c r="G17" s="28">
        <f t="shared" si="0"/>
        <v>-16375809</v>
      </c>
      <c r="H17" s="28">
        <f t="shared" si="0"/>
        <v>-11659221</v>
      </c>
      <c r="I17" s="28">
        <f t="shared" si="0"/>
        <v>-7124788</v>
      </c>
      <c r="J17" s="28">
        <f t="shared" si="0"/>
        <v>-35159818</v>
      </c>
      <c r="K17" s="28">
        <f t="shared" si="0"/>
        <v>-11114214</v>
      </c>
      <c r="L17" s="28">
        <f t="shared" si="0"/>
        <v>-9513269</v>
      </c>
      <c r="M17" s="28">
        <f t="shared" si="0"/>
        <v>-33792450</v>
      </c>
      <c r="N17" s="28">
        <f t="shared" si="0"/>
        <v>-54419933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-89579751</v>
      </c>
      <c r="X17" s="28">
        <f t="shared" si="0"/>
        <v>210447750</v>
      </c>
      <c r="Y17" s="28">
        <f t="shared" si="0"/>
        <v>-300027501</v>
      </c>
      <c r="Z17" s="29">
        <f>+IF(X17&lt;&gt;0,+(Y17/X17)*100,0)</f>
        <v>-142.5662669237376</v>
      </c>
      <c r="AA17" s="30">
        <f>SUM(AA6:AA16)</f>
        <v>420895481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-174191489</v>
      </c>
      <c r="D26" s="18"/>
      <c r="E26" s="19"/>
      <c r="F26" s="20"/>
      <c r="G26" s="20">
        <v>-785251</v>
      </c>
      <c r="H26" s="20">
        <v>-22587983</v>
      </c>
      <c r="I26" s="20">
        <v>-14353304</v>
      </c>
      <c r="J26" s="20">
        <v>-37726538</v>
      </c>
      <c r="K26" s="20">
        <v>-40224030</v>
      </c>
      <c r="L26" s="20">
        <v>-8972850</v>
      </c>
      <c r="M26" s="20">
        <v>-31717244</v>
      </c>
      <c r="N26" s="20">
        <v>-80914124</v>
      </c>
      <c r="O26" s="20"/>
      <c r="P26" s="20"/>
      <c r="Q26" s="20"/>
      <c r="R26" s="20"/>
      <c r="S26" s="20"/>
      <c r="T26" s="20"/>
      <c r="U26" s="20"/>
      <c r="V26" s="20"/>
      <c r="W26" s="20">
        <v>-118640662</v>
      </c>
      <c r="X26" s="20"/>
      <c r="Y26" s="20">
        <v>-118640662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-174191489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-785251</v>
      </c>
      <c r="H27" s="28">
        <f t="shared" si="1"/>
        <v>-22587983</v>
      </c>
      <c r="I27" s="28">
        <f t="shared" si="1"/>
        <v>-14353304</v>
      </c>
      <c r="J27" s="28">
        <f t="shared" si="1"/>
        <v>-37726538</v>
      </c>
      <c r="K27" s="28">
        <f t="shared" si="1"/>
        <v>-40224030</v>
      </c>
      <c r="L27" s="28">
        <f t="shared" si="1"/>
        <v>-8972850</v>
      </c>
      <c r="M27" s="28">
        <f t="shared" si="1"/>
        <v>-31717244</v>
      </c>
      <c r="N27" s="28">
        <f t="shared" si="1"/>
        <v>-80914124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-118640662</v>
      </c>
      <c r="X27" s="28">
        <f t="shared" si="1"/>
        <v>0</v>
      </c>
      <c r="Y27" s="28">
        <f t="shared" si="1"/>
        <v>-118640662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-338219730</v>
      </c>
      <c r="D38" s="32">
        <f>+D17+D27+D36</f>
        <v>0</v>
      </c>
      <c r="E38" s="33">
        <f t="shared" si="3"/>
        <v>420895482</v>
      </c>
      <c r="F38" s="2">
        <f t="shared" si="3"/>
        <v>420895481</v>
      </c>
      <c r="G38" s="2">
        <f t="shared" si="3"/>
        <v>-17161060</v>
      </c>
      <c r="H38" s="2">
        <f t="shared" si="3"/>
        <v>-34247204</v>
      </c>
      <c r="I38" s="2">
        <f t="shared" si="3"/>
        <v>-21478092</v>
      </c>
      <c r="J38" s="2">
        <f t="shared" si="3"/>
        <v>-72886356</v>
      </c>
      <c r="K38" s="2">
        <f t="shared" si="3"/>
        <v>-51338244</v>
      </c>
      <c r="L38" s="2">
        <f t="shared" si="3"/>
        <v>-18486119</v>
      </c>
      <c r="M38" s="2">
        <f t="shared" si="3"/>
        <v>-65509694</v>
      </c>
      <c r="N38" s="2">
        <f t="shared" si="3"/>
        <v>-135334057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-208220413</v>
      </c>
      <c r="X38" s="2">
        <f t="shared" si="3"/>
        <v>210447750</v>
      </c>
      <c r="Y38" s="2">
        <f t="shared" si="3"/>
        <v>-418668163</v>
      </c>
      <c r="Z38" s="34">
        <f>+IF(X38&lt;&gt;0,+(Y38/X38)*100,0)</f>
        <v>-198.94161995079537</v>
      </c>
      <c r="AA38" s="35">
        <f>+AA17+AA27+AA36</f>
        <v>420895481</v>
      </c>
    </row>
    <row r="39" spans="1:27" x14ac:dyDescent="0.25">
      <c r="A39" s="23" t="s">
        <v>60</v>
      </c>
      <c r="B39" s="17"/>
      <c r="C39" s="32">
        <v>-224878458</v>
      </c>
      <c r="D39" s="32"/>
      <c r="E39" s="33"/>
      <c r="F39" s="2"/>
      <c r="G39" s="2"/>
      <c r="H39" s="2">
        <f>+G40+H60</f>
        <v>-17161060</v>
      </c>
      <c r="I39" s="2">
        <f>+H40+I60</f>
        <v>-50747944</v>
      </c>
      <c r="J39" s="2">
        <f>+G39</f>
        <v>0</v>
      </c>
      <c r="K39" s="2">
        <f>+I40+K60</f>
        <v>-72226036</v>
      </c>
      <c r="L39" s="2">
        <f>+K40+L60</f>
        <v>-123564280</v>
      </c>
      <c r="M39" s="2">
        <f>+L40+M60</f>
        <v>-142050399</v>
      </c>
      <c r="N39" s="2">
        <f>+K39</f>
        <v>-72226036</v>
      </c>
      <c r="O39" s="2">
        <f>+M40+O60</f>
        <v>-207560093</v>
      </c>
      <c r="P39" s="2">
        <f>+O40+P60</f>
        <v>-207560093</v>
      </c>
      <c r="Q39" s="2">
        <f>+P40+Q60</f>
        <v>-207560093</v>
      </c>
      <c r="R39" s="2">
        <f>+O39</f>
        <v>-207560093</v>
      </c>
      <c r="S39" s="2">
        <f>+Q40+S60</f>
        <v>-207560093</v>
      </c>
      <c r="T39" s="2">
        <f>+S40+T60</f>
        <v>-207560093</v>
      </c>
      <c r="U39" s="2">
        <f>+T40+U60</f>
        <v>-207560093</v>
      </c>
      <c r="V39" s="2">
        <f>+S39</f>
        <v>-207560093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-563098188</v>
      </c>
      <c r="D40" s="43">
        <f t="shared" ref="D40:AA40" si="4">+D38+D39</f>
        <v>0</v>
      </c>
      <c r="E40" s="44">
        <f t="shared" si="4"/>
        <v>420895482</v>
      </c>
      <c r="F40" s="45">
        <f t="shared" si="4"/>
        <v>420895481</v>
      </c>
      <c r="G40" s="45">
        <f t="shared" si="4"/>
        <v>-17161060</v>
      </c>
      <c r="H40" s="45">
        <f t="shared" si="4"/>
        <v>-51408264</v>
      </c>
      <c r="I40" s="45">
        <f t="shared" si="4"/>
        <v>-72226036</v>
      </c>
      <c r="J40" s="45">
        <f>+I40</f>
        <v>-72226036</v>
      </c>
      <c r="K40" s="45">
        <f t="shared" si="4"/>
        <v>-123564280</v>
      </c>
      <c r="L40" s="45">
        <f t="shared" si="4"/>
        <v>-142050399</v>
      </c>
      <c r="M40" s="45">
        <f t="shared" si="4"/>
        <v>-207560093</v>
      </c>
      <c r="N40" s="45">
        <f>+M40</f>
        <v>-207560093</v>
      </c>
      <c r="O40" s="45">
        <f t="shared" si="4"/>
        <v>-207560093</v>
      </c>
      <c r="P40" s="45">
        <f t="shared" si="4"/>
        <v>-207560093</v>
      </c>
      <c r="Q40" s="45">
        <f t="shared" si="4"/>
        <v>-207560093</v>
      </c>
      <c r="R40" s="45">
        <f>+Q40</f>
        <v>-207560093</v>
      </c>
      <c r="S40" s="45">
        <f t="shared" si="4"/>
        <v>-207560093</v>
      </c>
      <c r="T40" s="45">
        <f t="shared" si="4"/>
        <v>-207560093</v>
      </c>
      <c r="U40" s="45">
        <f t="shared" si="4"/>
        <v>-207560093</v>
      </c>
      <c r="V40" s="45">
        <f>+U40</f>
        <v>-207560093</v>
      </c>
      <c r="W40" s="45">
        <f>+V40</f>
        <v>-207560093</v>
      </c>
      <c r="X40" s="45">
        <f t="shared" si="4"/>
        <v>210447750</v>
      </c>
      <c r="Y40" s="45">
        <f t="shared" si="4"/>
        <v>-418668163</v>
      </c>
      <c r="Z40" s="46">
        <f>+IF(X40&lt;&gt;0,+(Y40/X40)*100,0)</f>
        <v>-198.94161995079537</v>
      </c>
      <c r="AA40" s="47">
        <f t="shared" si="4"/>
        <v>420895481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660320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7401</v>
      </c>
      <c r="D7" s="18"/>
      <c r="E7" s="19"/>
      <c r="F7" s="20"/>
      <c r="G7" s="20"/>
      <c r="H7" s="20">
        <v>2816</v>
      </c>
      <c r="I7" s="20"/>
      <c r="J7" s="20">
        <v>2816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2816</v>
      </c>
      <c r="X7" s="20"/>
      <c r="Y7" s="20">
        <v>2816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-4069069</v>
      </c>
      <c r="D14" s="18"/>
      <c r="E14" s="19"/>
      <c r="F14" s="20"/>
      <c r="G14" s="20">
        <v>-66469</v>
      </c>
      <c r="H14" s="20">
        <v>-200052</v>
      </c>
      <c r="I14" s="20">
        <v>-154696</v>
      </c>
      <c r="J14" s="20">
        <v>-421217</v>
      </c>
      <c r="K14" s="20">
        <v>-268025</v>
      </c>
      <c r="L14" s="20">
        <v>-311505</v>
      </c>
      <c r="M14" s="20">
        <v>-167396</v>
      </c>
      <c r="N14" s="20">
        <v>-746926</v>
      </c>
      <c r="O14" s="20"/>
      <c r="P14" s="20"/>
      <c r="Q14" s="20"/>
      <c r="R14" s="20"/>
      <c r="S14" s="20"/>
      <c r="T14" s="20"/>
      <c r="U14" s="20"/>
      <c r="V14" s="20"/>
      <c r="W14" s="20">
        <v>-1168143</v>
      </c>
      <c r="X14" s="20"/>
      <c r="Y14" s="20">
        <v>-1168143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-1461153</v>
      </c>
      <c r="D15" s="18"/>
      <c r="E15" s="19"/>
      <c r="F15" s="20"/>
      <c r="G15" s="20"/>
      <c r="H15" s="20">
        <v>-181938</v>
      </c>
      <c r="I15" s="20">
        <v>-181938</v>
      </c>
      <c r="J15" s="20">
        <v>-363876</v>
      </c>
      <c r="K15" s="20">
        <v>-181938</v>
      </c>
      <c r="L15" s="20">
        <v>-181938</v>
      </c>
      <c r="M15" s="20">
        <v>-181938</v>
      </c>
      <c r="N15" s="20">
        <v>-545814</v>
      </c>
      <c r="O15" s="20"/>
      <c r="P15" s="20"/>
      <c r="Q15" s="20"/>
      <c r="R15" s="20"/>
      <c r="S15" s="20"/>
      <c r="T15" s="20"/>
      <c r="U15" s="20"/>
      <c r="V15" s="20"/>
      <c r="W15" s="20">
        <v>-909690</v>
      </c>
      <c r="X15" s="20"/>
      <c r="Y15" s="20">
        <v>-909690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-5522821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-66469</v>
      </c>
      <c r="H17" s="28">
        <f t="shared" si="0"/>
        <v>-379174</v>
      </c>
      <c r="I17" s="28">
        <f t="shared" si="0"/>
        <v>-336634</v>
      </c>
      <c r="J17" s="28">
        <f t="shared" si="0"/>
        <v>-782277</v>
      </c>
      <c r="K17" s="28">
        <f t="shared" si="0"/>
        <v>-449963</v>
      </c>
      <c r="L17" s="28">
        <f t="shared" si="0"/>
        <v>-493443</v>
      </c>
      <c r="M17" s="28">
        <f t="shared" si="0"/>
        <v>-349334</v>
      </c>
      <c r="N17" s="28">
        <f t="shared" si="0"/>
        <v>-1292740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-2075017</v>
      </c>
      <c r="X17" s="28">
        <f t="shared" si="0"/>
        <v>0</v>
      </c>
      <c r="Y17" s="28">
        <f t="shared" si="0"/>
        <v>-2075017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-245612</v>
      </c>
      <c r="D26" s="18"/>
      <c r="E26" s="19"/>
      <c r="F26" s="20"/>
      <c r="G26" s="20"/>
      <c r="H26" s="20"/>
      <c r="I26" s="20"/>
      <c r="J26" s="20"/>
      <c r="K26" s="20">
        <v>-223144</v>
      </c>
      <c r="L26" s="20"/>
      <c r="M26" s="20"/>
      <c r="N26" s="20">
        <v>-223144</v>
      </c>
      <c r="O26" s="20"/>
      <c r="P26" s="20"/>
      <c r="Q26" s="20"/>
      <c r="R26" s="20"/>
      <c r="S26" s="20"/>
      <c r="T26" s="20"/>
      <c r="U26" s="20"/>
      <c r="V26" s="20"/>
      <c r="W26" s="20">
        <v>-223144</v>
      </c>
      <c r="X26" s="20"/>
      <c r="Y26" s="20">
        <v>-223144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-245612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-223144</v>
      </c>
      <c r="L27" s="28">
        <f t="shared" si="1"/>
        <v>0</v>
      </c>
      <c r="M27" s="28">
        <f t="shared" si="1"/>
        <v>0</v>
      </c>
      <c r="N27" s="28">
        <f t="shared" si="1"/>
        <v>-223144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-223144</v>
      </c>
      <c r="X27" s="28">
        <f t="shared" si="1"/>
        <v>0</v>
      </c>
      <c r="Y27" s="28">
        <f t="shared" si="1"/>
        <v>-223144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-5768433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-66469</v>
      </c>
      <c r="H38" s="2">
        <f t="shared" si="3"/>
        <v>-379174</v>
      </c>
      <c r="I38" s="2">
        <f t="shared" si="3"/>
        <v>-336634</v>
      </c>
      <c r="J38" s="2">
        <f t="shared" si="3"/>
        <v>-782277</v>
      </c>
      <c r="K38" s="2">
        <f t="shared" si="3"/>
        <v>-673107</v>
      </c>
      <c r="L38" s="2">
        <f t="shared" si="3"/>
        <v>-493443</v>
      </c>
      <c r="M38" s="2">
        <f t="shared" si="3"/>
        <v>-349334</v>
      </c>
      <c r="N38" s="2">
        <f t="shared" si="3"/>
        <v>-1515884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-2298161</v>
      </c>
      <c r="X38" s="2">
        <f t="shared" si="3"/>
        <v>0</v>
      </c>
      <c r="Y38" s="2">
        <f t="shared" si="3"/>
        <v>-2298161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-66469</v>
      </c>
      <c r="I39" s="2">
        <f>+H40+I60</f>
        <v>-445643</v>
      </c>
      <c r="J39" s="2">
        <f>+G39</f>
        <v>0</v>
      </c>
      <c r="K39" s="2">
        <f>+I40+K60</f>
        <v>-782277</v>
      </c>
      <c r="L39" s="2">
        <f>+K40+L60</f>
        <v>-1455384</v>
      </c>
      <c r="M39" s="2">
        <f>+L40+M60</f>
        <v>-1948827</v>
      </c>
      <c r="N39" s="2">
        <f>+K39</f>
        <v>-782277</v>
      </c>
      <c r="O39" s="2">
        <f>+M40+O60</f>
        <v>-2298161</v>
      </c>
      <c r="P39" s="2">
        <f>+O40+P60</f>
        <v>-2298161</v>
      </c>
      <c r="Q39" s="2">
        <f>+P40+Q60</f>
        <v>-2298161</v>
      </c>
      <c r="R39" s="2">
        <f>+O39</f>
        <v>-2298161</v>
      </c>
      <c r="S39" s="2">
        <f>+Q40+S60</f>
        <v>-2298161</v>
      </c>
      <c r="T39" s="2">
        <f>+S40+T60</f>
        <v>-2298161</v>
      </c>
      <c r="U39" s="2">
        <f>+T40+U60</f>
        <v>-2298161</v>
      </c>
      <c r="V39" s="2">
        <f>+S39</f>
        <v>-2298161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-5768433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-66469</v>
      </c>
      <c r="H40" s="45">
        <f t="shared" si="4"/>
        <v>-445643</v>
      </c>
      <c r="I40" s="45">
        <f t="shared" si="4"/>
        <v>-782277</v>
      </c>
      <c r="J40" s="45">
        <f>+I40</f>
        <v>-782277</v>
      </c>
      <c r="K40" s="45">
        <f t="shared" si="4"/>
        <v>-1455384</v>
      </c>
      <c r="L40" s="45">
        <f t="shared" si="4"/>
        <v>-1948827</v>
      </c>
      <c r="M40" s="45">
        <f t="shared" si="4"/>
        <v>-2298161</v>
      </c>
      <c r="N40" s="45">
        <f>+M40</f>
        <v>-2298161</v>
      </c>
      <c r="O40" s="45">
        <f t="shared" si="4"/>
        <v>-2298161</v>
      </c>
      <c r="P40" s="45">
        <f t="shared" si="4"/>
        <v>-2298161</v>
      </c>
      <c r="Q40" s="45">
        <f t="shared" si="4"/>
        <v>-2298161</v>
      </c>
      <c r="R40" s="45">
        <f>+Q40</f>
        <v>-2298161</v>
      </c>
      <c r="S40" s="45">
        <f t="shared" si="4"/>
        <v>-2298161</v>
      </c>
      <c r="T40" s="45">
        <f t="shared" si="4"/>
        <v>-2298161</v>
      </c>
      <c r="U40" s="45">
        <f t="shared" si="4"/>
        <v>-2298161</v>
      </c>
      <c r="V40" s="45">
        <f>+U40</f>
        <v>-2298161</v>
      </c>
      <c r="W40" s="45">
        <f>+V40</f>
        <v>-2298161</v>
      </c>
      <c r="X40" s="45">
        <f t="shared" si="4"/>
        <v>0</v>
      </c>
      <c r="Y40" s="45">
        <f t="shared" si="4"/>
        <v>-2298161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361826</v>
      </c>
      <c r="D7" s="18"/>
      <c r="E7" s="19">
        <v>72656087</v>
      </c>
      <c r="F7" s="20">
        <v>72656087</v>
      </c>
      <c r="G7" s="20"/>
      <c r="H7" s="20">
        <v>109154</v>
      </c>
      <c r="I7" s="20"/>
      <c r="J7" s="20">
        <v>109154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109154</v>
      </c>
      <c r="X7" s="20">
        <v>36328038</v>
      </c>
      <c r="Y7" s="20">
        <v>-36218884</v>
      </c>
      <c r="Z7" s="21">
        <v>-99.699532355697272</v>
      </c>
      <c r="AA7" s="22">
        <v>72656087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12652880</v>
      </c>
      <c r="F9" s="20">
        <v>12652880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6326436</v>
      </c>
      <c r="Y9" s="20">
        <v>-6326436</v>
      </c>
      <c r="Z9" s="21">
        <v>-100</v>
      </c>
      <c r="AA9" s="22">
        <v>12652880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-1143069</v>
      </c>
      <c r="D14" s="18"/>
      <c r="E14" s="19"/>
      <c r="F14" s="20">
        <v>-5092</v>
      </c>
      <c r="G14" s="20">
        <v>-92080</v>
      </c>
      <c r="H14" s="20">
        <v>269685</v>
      </c>
      <c r="I14" s="20">
        <v>3610</v>
      </c>
      <c r="J14" s="20">
        <v>181215</v>
      </c>
      <c r="K14" s="20">
        <v>-3610</v>
      </c>
      <c r="L14" s="20"/>
      <c r="M14" s="20">
        <v>-61725</v>
      </c>
      <c r="N14" s="20">
        <v>-65335</v>
      </c>
      <c r="O14" s="20"/>
      <c r="P14" s="20"/>
      <c r="Q14" s="20"/>
      <c r="R14" s="20"/>
      <c r="S14" s="20"/>
      <c r="T14" s="20"/>
      <c r="U14" s="20"/>
      <c r="V14" s="20"/>
      <c r="W14" s="20">
        <v>115880</v>
      </c>
      <c r="X14" s="20">
        <v>-2544</v>
      </c>
      <c r="Y14" s="20">
        <v>118424</v>
      </c>
      <c r="Z14" s="21">
        <v>-4655.0314465408801</v>
      </c>
      <c r="AA14" s="22">
        <v>-5092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-2236983</v>
      </c>
      <c r="F15" s="20">
        <v>-2236983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-1118490</v>
      </c>
      <c r="Y15" s="20">
        <v>1118490</v>
      </c>
      <c r="Z15" s="21">
        <v>-100</v>
      </c>
      <c r="AA15" s="22">
        <v>-2236983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-781243</v>
      </c>
      <c r="D17" s="26">
        <f>SUM(D6:D16)</f>
        <v>0</v>
      </c>
      <c r="E17" s="27">
        <f t="shared" si="0"/>
        <v>83071984</v>
      </c>
      <c r="F17" s="28">
        <f t="shared" si="0"/>
        <v>83066892</v>
      </c>
      <c r="G17" s="28">
        <f t="shared" si="0"/>
        <v>-92080</v>
      </c>
      <c r="H17" s="28">
        <f t="shared" si="0"/>
        <v>378839</v>
      </c>
      <c r="I17" s="28">
        <f t="shared" si="0"/>
        <v>3610</v>
      </c>
      <c r="J17" s="28">
        <f t="shared" si="0"/>
        <v>290369</v>
      </c>
      <c r="K17" s="28">
        <f t="shared" si="0"/>
        <v>-3610</v>
      </c>
      <c r="L17" s="28">
        <f t="shared" si="0"/>
        <v>0</v>
      </c>
      <c r="M17" s="28">
        <f t="shared" si="0"/>
        <v>-61725</v>
      </c>
      <c r="N17" s="28">
        <f t="shared" si="0"/>
        <v>-65335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225034</v>
      </c>
      <c r="X17" s="28">
        <f t="shared" si="0"/>
        <v>41533440</v>
      </c>
      <c r="Y17" s="28">
        <f t="shared" si="0"/>
        <v>-41308406</v>
      </c>
      <c r="Z17" s="29">
        <f>+IF(X17&lt;&gt;0,+(Y17/X17)*100,0)</f>
        <v>-99.45818598218689</v>
      </c>
      <c r="AA17" s="30">
        <f>SUM(AA6:AA16)</f>
        <v>83066892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-31967747</v>
      </c>
      <c r="D26" s="18"/>
      <c r="E26" s="19">
        <v>-39727250</v>
      </c>
      <c r="F26" s="20">
        <v>-40257801</v>
      </c>
      <c r="G26" s="20">
        <v>-2229564</v>
      </c>
      <c r="H26" s="20">
        <v>-1759055</v>
      </c>
      <c r="I26" s="20">
        <v>-714190</v>
      </c>
      <c r="J26" s="20">
        <v>-4702809</v>
      </c>
      <c r="K26" s="20">
        <v>-1535636</v>
      </c>
      <c r="L26" s="20">
        <v>-2783894</v>
      </c>
      <c r="M26" s="20">
        <v>-925820</v>
      </c>
      <c r="N26" s="20">
        <v>-5245350</v>
      </c>
      <c r="O26" s="20"/>
      <c r="P26" s="20"/>
      <c r="Q26" s="20"/>
      <c r="R26" s="20"/>
      <c r="S26" s="20"/>
      <c r="T26" s="20"/>
      <c r="U26" s="20"/>
      <c r="V26" s="20"/>
      <c r="W26" s="20">
        <v>-9948159</v>
      </c>
      <c r="X26" s="20">
        <v>-20128884</v>
      </c>
      <c r="Y26" s="20">
        <v>10180725</v>
      </c>
      <c r="Z26" s="21">
        <v>-50.577692235694741</v>
      </c>
      <c r="AA26" s="22">
        <v>-40257801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-31967747</v>
      </c>
      <c r="D27" s="26">
        <f>SUM(D21:D26)</f>
        <v>0</v>
      </c>
      <c r="E27" s="27">
        <f t="shared" si="1"/>
        <v>-39727250</v>
      </c>
      <c r="F27" s="28">
        <f t="shared" si="1"/>
        <v>-40257801</v>
      </c>
      <c r="G27" s="28">
        <f t="shared" si="1"/>
        <v>-2229564</v>
      </c>
      <c r="H27" s="28">
        <f t="shared" si="1"/>
        <v>-1759055</v>
      </c>
      <c r="I27" s="28">
        <f t="shared" si="1"/>
        <v>-714190</v>
      </c>
      <c r="J27" s="28">
        <f t="shared" si="1"/>
        <v>-4702809</v>
      </c>
      <c r="K27" s="28">
        <f t="shared" si="1"/>
        <v>-1535636</v>
      </c>
      <c r="L27" s="28">
        <f t="shared" si="1"/>
        <v>-2783894</v>
      </c>
      <c r="M27" s="28">
        <f t="shared" si="1"/>
        <v>-925820</v>
      </c>
      <c r="N27" s="28">
        <f t="shared" si="1"/>
        <v>-5245350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-9948159</v>
      </c>
      <c r="X27" s="28">
        <f t="shared" si="1"/>
        <v>-20128884</v>
      </c>
      <c r="Y27" s="28">
        <f t="shared" si="1"/>
        <v>10180725</v>
      </c>
      <c r="Z27" s="29">
        <f>+IF(X27&lt;&gt;0,+(Y27/X27)*100,0)</f>
        <v>-50.577692235694741</v>
      </c>
      <c r="AA27" s="30">
        <f>SUM(AA21:AA26)</f>
        <v>-40257801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-32748990</v>
      </c>
      <c r="D38" s="32">
        <f>+D17+D27+D36</f>
        <v>0</v>
      </c>
      <c r="E38" s="33">
        <f t="shared" si="3"/>
        <v>43344734</v>
      </c>
      <c r="F38" s="2">
        <f t="shared" si="3"/>
        <v>42809091</v>
      </c>
      <c r="G38" s="2">
        <f t="shared" si="3"/>
        <v>-2321644</v>
      </c>
      <c r="H38" s="2">
        <f t="shared" si="3"/>
        <v>-1380216</v>
      </c>
      <c r="I38" s="2">
        <f t="shared" si="3"/>
        <v>-710580</v>
      </c>
      <c r="J38" s="2">
        <f t="shared" si="3"/>
        <v>-4412440</v>
      </c>
      <c r="K38" s="2">
        <f t="shared" si="3"/>
        <v>-1539246</v>
      </c>
      <c r="L38" s="2">
        <f t="shared" si="3"/>
        <v>-2783894</v>
      </c>
      <c r="M38" s="2">
        <f t="shared" si="3"/>
        <v>-987545</v>
      </c>
      <c r="N38" s="2">
        <f t="shared" si="3"/>
        <v>-5310685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-9723125</v>
      </c>
      <c r="X38" s="2">
        <f t="shared" si="3"/>
        <v>21404556</v>
      </c>
      <c r="Y38" s="2">
        <f t="shared" si="3"/>
        <v>-31127681</v>
      </c>
      <c r="Z38" s="34">
        <f>+IF(X38&lt;&gt;0,+(Y38/X38)*100,0)</f>
        <v>-145.42549259139034</v>
      </c>
      <c r="AA38" s="35">
        <f>+AA17+AA27+AA36</f>
        <v>42809091</v>
      </c>
    </row>
    <row r="39" spans="1:27" x14ac:dyDescent="0.25">
      <c r="A39" s="23" t="s">
        <v>60</v>
      </c>
      <c r="B39" s="17"/>
      <c r="C39" s="32">
        <v>-55707464</v>
      </c>
      <c r="D39" s="32"/>
      <c r="E39" s="33">
        <v>-55707464</v>
      </c>
      <c r="F39" s="2">
        <v>-55707464</v>
      </c>
      <c r="G39" s="2">
        <v>-92333123</v>
      </c>
      <c r="H39" s="2">
        <f>+G40+H60</f>
        <v>-94654767</v>
      </c>
      <c r="I39" s="2">
        <f>+H40+I60</f>
        <v>-96034983</v>
      </c>
      <c r="J39" s="2">
        <f>+G39</f>
        <v>-92333123</v>
      </c>
      <c r="K39" s="2">
        <f>+I40+K60</f>
        <v>-96745563</v>
      </c>
      <c r="L39" s="2">
        <f>+K40+L60</f>
        <v>-98284809</v>
      </c>
      <c r="M39" s="2">
        <f>+L40+M60</f>
        <v>-101068703</v>
      </c>
      <c r="N39" s="2">
        <f>+K39</f>
        <v>-96745563</v>
      </c>
      <c r="O39" s="2">
        <f>+M40+O60</f>
        <v>-102056248</v>
      </c>
      <c r="P39" s="2">
        <f>+O40+P60</f>
        <v>-102056248</v>
      </c>
      <c r="Q39" s="2">
        <f>+P40+Q60</f>
        <v>-102056248</v>
      </c>
      <c r="R39" s="2">
        <f>+O39</f>
        <v>-102056248</v>
      </c>
      <c r="S39" s="2">
        <f>+Q40+S60</f>
        <v>-102056248</v>
      </c>
      <c r="T39" s="2">
        <f>+S40+T60</f>
        <v>-102056248</v>
      </c>
      <c r="U39" s="2">
        <f>+T40+U60</f>
        <v>-102056248</v>
      </c>
      <c r="V39" s="2">
        <f>+S39</f>
        <v>-102056248</v>
      </c>
      <c r="W39" s="2">
        <f>+G39</f>
        <v>-92333123</v>
      </c>
      <c r="X39" s="2">
        <v>-55707464</v>
      </c>
      <c r="Y39" s="2">
        <f>+W39-X39</f>
        <v>-36625659</v>
      </c>
      <c r="Z39" s="34">
        <f>+IF(X39&lt;&gt;0,+(Y39/X39)*100,0)</f>
        <v>65.746412365854596</v>
      </c>
      <c r="AA39" s="35">
        <v>-55707464</v>
      </c>
    </row>
    <row r="40" spans="1:27" x14ac:dyDescent="0.25">
      <c r="A40" s="41" t="s">
        <v>62</v>
      </c>
      <c r="B40" s="42" t="s">
        <v>61</v>
      </c>
      <c r="C40" s="43">
        <f>+C38+C39</f>
        <v>-88456454</v>
      </c>
      <c r="D40" s="43">
        <f t="shared" ref="D40:AA40" si="4">+D38+D39</f>
        <v>0</v>
      </c>
      <c r="E40" s="44">
        <f t="shared" si="4"/>
        <v>-12362730</v>
      </c>
      <c r="F40" s="45">
        <f t="shared" si="4"/>
        <v>-12898373</v>
      </c>
      <c r="G40" s="45">
        <f t="shared" si="4"/>
        <v>-94654767</v>
      </c>
      <c r="H40" s="45">
        <f t="shared" si="4"/>
        <v>-96034983</v>
      </c>
      <c r="I40" s="45">
        <f t="shared" si="4"/>
        <v>-96745563</v>
      </c>
      <c r="J40" s="45">
        <f>+I40</f>
        <v>-96745563</v>
      </c>
      <c r="K40" s="45">
        <f t="shared" si="4"/>
        <v>-98284809</v>
      </c>
      <c r="L40" s="45">
        <f t="shared" si="4"/>
        <v>-101068703</v>
      </c>
      <c r="M40" s="45">
        <f t="shared" si="4"/>
        <v>-102056248</v>
      </c>
      <c r="N40" s="45">
        <f>+M40</f>
        <v>-102056248</v>
      </c>
      <c r="O40" s="45">
        <f t="shared" si="4"/>
        <v>-102056248</v>
      </c>
      <c r="P40" s="45">
        <f t="shared" si="4"/>
        <v>-102056248</v>
      </c>
      <c r="Q40" s="45">
        <f t="shared" si="4"/>
        <v>-102056248</v>
      </c>
      <c r="R40" s="45">
        <f>+Q40</f>
        <v>-102056248</v>
      </c>
      <c r="S40" s="45">
        <f t="shared" si="4"/>
        <v>-102056248</v>
      </c>
      <c r="T40" s="45">
        <f t="shared" si="4"/>
        <v>-102056248</v>
      </c>
      <c r="U40" s="45">
        <f t="shared" si="4"/>
        <v>-102056248</v>
      </c>
      <c r="V40" s="45">
        <f>+U40</f>
        <v>-102056248</v>
      </c>
      <c r="W40" s="45">
        <f>+V40</f>
        <v>-102056248</v>
      </c>
      <c r="X40" s="45">
        <f t="shared" si="4"/>
        <v>-34302908</v>
      </c>
      <c r="Y40" s="45">
        <f t="shared" si="4"/>
        <v>-67753340</v>
      </c>
      <c r="Z40" s="46">
        <f>+IF(X40&lt;&gt;0,+(Y40/X40)*100,0)</f>
        <v>197.51485792399873</v>
      </c>
      <c r="AA40" s="47">
        <f t="shared" si="4"/>
        <v>-12898373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-92333123</v>
      </c>
      <c r="J60">
        <v>-92333123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-220869</v>
      </c>
      <c r="H6" s="20"/>
      <c r="I6" s="20"/>
      <c r="J6" s="20">
        <v>-220869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-220869</v>
      </c>
      <c r="X6" s="20"/>
      <c r="Y6" s="20">
        <v>-220869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27947767</v>
      </c>
      <c r="D7" s="18"/>
      <c r="E7" s="19">
        <v>70420680</v>
      </c>
      <c r="F7" s="20">
        <v>80983782</v>
      </c>
      <c r="G7" s="20">
        <v>-3569879</v>
      </c>
      <c r="H7" s="20"/>
      <c r="I7" s="20"/>
      <c r="J7" s="20">
        <v>-3569879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-3569879</v>
      </c>
      <c r="X7" s="20">
        <v>40491900</v>
      </c>
      <c r="Y7" s="20">
        <v>-44061779</v>
      </c>
      <c r="Z7" s="21">
        <v>-108.81627930524375</v>
      </c>
      <c r="AA7" s="22">
        <v>80983782</v>
      </c>
    </row>
    <row r="8" spans="1:27" x14ac:dyDescent="0.25">
      <c r="A8" s="23" t="s">
        <v>36</v>
      </c>
      <c r="B8" s="17" t="s">
        <v>32</v>
      </c>
      <c r="C8" s="18">
        <v>6638012</v>
      </c>
      <c r="D8" s="18"/>
      <c r="E8" s="19">
        <v>473858</v>
      </c>
      <c r="F8" s="20">
        <v>415409</v>
      </c>
      <c r="G8" s="20">
        <v>6148010</v>
      </c>
      <c r="H8" s="20">
        <v>7150793</v>
      </c>
      <c r="I8" s="20">
        <v>7410017</v>
      </c>
      <c r="J8" s="20">
        <v>20708820</v>
      </c>
      <c r="K8" s="20">
        <v>7290348</v>
      </c>
      <c r="L8" s="20">
        <v>7177705</v>
      </c>
      <c r="M8" s="20">
        <v>6998774</v>
      </c>
      <c r="N8" s="20">
        <v>21466827</v>
      </c>
      <c r="O8" s="20"/>
      <c r="P8" s="20"/>
      <c r="Q8" s="20"/>
      <c r="R8" s="20"/>
      <c r="S8" s="20"/>
      <c r="T8" s="20"/>
      <c r="U8" s="20"/>
      <c r="V8" s="20"/>
      <c r="W8" s="20">
        <v>42175647</v>
      </c>
      <c r="X8" s="20">
        <v>207702</v>
      </c>
      <c r="Y8" s="20">
        <v>41967945</v>
      </c>
      <c r="Z8" s="21">
        <v>20205.84539388162</v>
      </c>
      <c r="AA8" s="22">
        <v>415409</v>
      </c>
    </row>
    <row r="9" spans="1:27" x14ac:dyDescent="0.25">
      <c r="A9" s="23" t="s">
        <v>37</v>
      </c>
      <c r="B9" s="17" t="s">
        <v>6</v>
      </c>
      <c r="C9" s="18">
        <v>29307448</v>
      </c>
      <c r="D9" s="18"/>
      <c r="E9" s="19">
        <v>23765903</v>
      </c>
      <c r="F9" s="20">
        <v>23765903</v>
      </c>
      <c r="G9" s="20">
        <v>9492526</v>
      </c>
      <c r="H9" s="20"/>
      <c r="I9" s="20"/>
      <c r="J9" s="20">
        <v>9492526</v>
      </c>
      <c r="K9" s="20"/>
      <c r="L9" s="20"/>
      <c r="M9" s="20">
        <v>4557481</v>
      </c>
      <c r="N9" s="20">
        <v>4557481</v>
      </c>
      <c r="O9" s="20"/>
      <c r="P9" s="20"/>
      <c r="Q9" s="20"/>
      <c r="R9" s="20"/>
      <c r="S9" s="20"/>
      <c r="T9" s="20"/>
      <c r="U9" s="20"/>
      <c r="V9" s="20"/>
      <c r="W9" s="20">
        <v>14050007</v>
      </c>
      <c r="X9" s="20">
        <v>11882952</v>
      </c>
      <c r="Y9" s="20">
        <v>2167055</v>
      </c>
      <c r="Z9" s="21">
        <v>18.236672166983421</v>
      </c>
      <c r="AA9" s="22">
        <v>23765903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24561174</v>
      </c>
      <c r="F10" s="20">
        <v>24588478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12294240</v>
      </c>
      <c r="Y10" s="20">
        <v>-12294240</v>
      </c>
      <c r="Z10" s="21">
        <v>-100</v>
      </c>
      <c r="AA10" s="22">
        <v>24588478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6703510</v>
      </c>
      <c r="F11" s="20">
        <v>6703510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3351756</v>
      </c>
      <c r="Y11" s="20">
        <v>-3351756</v>
      </c>
      <c r="Z11" s="21">
        <v>-100</v>
      </c>
      <c r="AA11" s="22">
        <v>6703510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-26000109</v>
      </c>
      <c r="D14" s="18"/>
      <c r="E14" s="19">
        <v>-60640712</v>
      </c>
      <c r="F14" s="20">
        <v>-63658857</v>
      </c>
      <c r="G14" s="20">
        <v>-4200741</v>
      </c>
      <c r="H14" s="20">
        <v>-142912</v>
      </c>
      <c r="I14" s="20">
        <v>-554204</v>
      </c>
      <c r="J14" s="20">
        <v>-4897857</v>
      </c>
      <c r="K14" s="20">
        <v>-1081819</v>
      </c>
      <c r="L14" s="20">
        <v>-919716</v>
      </c>
      <c r="M14" s="20">
        <v>-190795</v>
      </c>
      <c r="N14" s="20">
        <v>-2192330</v>
      </c>
      <c r="O14" s="20"/>
      <c r="P14" s="20"/>
      <c r="Q14" s="20"/>
      <c r="R14" s="20"/>
      <c r="S14" s="20"/>
      <c r="T14" s="20"/>
      <c r="U14" s="20"/>
      <c r="V14" s="20"/>
      <c r="W14" s="20">
        <v>-7090187</v>
      </c>
      <c r="X14" s="20">
        <v>-25403163</v>
      </c>
      <c r="Y14" s="20">
        <v>18312976</v>
      </c>
      <c r="Z14" s="21">
        <v>-72.089353597424065</v>
      </c>
      <c r="AA14" s="22">
        <v>-63658857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-8558638</v>
      </c>
      <c r="F15" s="20">
        <v>-8560737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-4280370</v>
      </c>
      <c r="Y15" s="20">
        <v>4280370</v>
      </c>
      <c r="Z15" s="21">
        <v>-100</v>
      </c>
      <c r="AA15" s="22">
        <v>-8560737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37893118</v>
      </c>
      <c r="D17" s="26">
        <f>SUM(D6:D16)</f>
        <v>0</v>
      </c>
      <c r="E17" s="27">
        <f t="shared" si="0"/>
        <v>56725775</v>
      </c>
      <c r="F17" s="28">
        <f t="shared" si="0"/>
        <v>64237488</v>
      </c>
      <c r="G17" s="28">
        <f t="shared" si="0"/>
        <v>7649047</v>
      </c>
      <c r="H17" s="28">
        <f t="shared" si="0"/>
        <v>7007881</v>
      </c>
      <c r="I17" s="28">
        <f t="shared" si="0"/>
        <v>6855813</v>
      </c>
      <c r="J17" s="28">
        <f t="shared" si="0"/>
        <v>21512741</v>
      </c>
      <c r="K17" s="28">
        <f t="shared" si="0"/>
        <v>6208529</v>
      </c>
      <c r="L17" s="28">
        <f t="shared" si="0"/>
        <v>6257989</v>
      </c>
      <c r="M17" s="28">
        <f t="shared" si="0"/>
        <v>11365460</v>
      </c>
      <c r="N17" s="28">
        <f t="shared" si="0"/>
        <v>23831978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45344719</v>
      </c>
      <c r="X17" s="28">
        <f t="shared" si="0"/>
        <v>38545017</v>
      </c>
      <c r="Y17" s="28">
        <f t="shared" si="0"/>
        <v>6799702</v>
      </c>
      <c r="Z17" s="29">
        <f>+IF(X17&lt;&gt;0,+(Y17/X17)*100,0)</f>
        <v>17.64093657034838</v>
      </c>
      <c r="AA17" s="30">
        <f>SUM(AA6:AA16)</f>
        <v>64237488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-3451474</v>
      </c>
      <c r="D26" s="18"/>
      <c r="E26" s="19">
        <v>-25070000</v>
      </c>
      <c r="F26" s="20">
        <v>-26102020</v>
      </c>
      <c r="G26" s="20"/>
      <c r="H26" s="20"/>
      <c r="I26" s="20">
        <v>-257595</v>
      </c>
      <c r="J26" s="20">
        <v>-257595</v>
      </c>
      <c r="K26" s="20"/>
      <c r="L26" s="20"/>
      <c r="M26" s="20">
        <v>-528847</v>
      </c>
      <c r="N26" s="20">
        <v>-528847</v>
      </c>
      <c r="O26" s="20"/>
      <c r="P26" s="20"/>
      <c r="Q26" s="20"/>
      <c r="R26" s="20"/>
      <c r="S26" s="20"/>
      <c r="T26" s="20"/>
      <c r="U26" s="20"/>
      <c r="V26" s="20"/>
      <c r="W26" s="20">
        <v>-786442</v>
      </c>
      <c r="X26" s="20">
        <v>-6677664</v>
      </c>
      <c r="Y26" s="20">
        <v>5891222</v>
      </c>
      <c r="Z26" s="21">
        <v>-88.222797672958691</v>
      </c>
      <c r="AA26" s="22">
        <v>-26102020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-3451474</v>
      </c>
      <c r="D27" s="26">
        <f>SUM(D21:D26)</f>
        <v>0</v>
      </c>
      <c r="E27" s="27">
        <f t="shared" si="1"/>
        <v>-25070000</v>
      </c>
      <c r="F27" s="28">
        <f t="shared" si="1"/>
        <v>-26102020</v>
      </c>
      <c r="G27" s="28">
        <f t="shared" si="1"/>
        <v>0</v>
      </c>
      <c r="H27" s="28">
        <f t="shared" si="1"/>
        <v>0</v>
      </c>
      <c r="I27" s="28">
        <f t="shared" si="1"/>
        <v>-257595</v>
      </c>
      <c r="J27" s="28">
        <f t="shared" si="1"/>
        <v>-257595</v>
      </c>
      <c r="K27" s="28">
        <f t="shared" si="1"/>
        <v>0</v>
      </c>
      <c r="L27" s="28">
        <f t="shared" si="1"/>
        <v>0</v>
      </c>
      <c r="M27" s="28">
        <f t="shared" si="1"/>
        <v>-528847</v>
      </c>
      <c r="N27" s="28">
        <f t="shared" si="1"/>
        <v>-528847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-786442</v>
      </c>
      <c r="X27" s="28">
        <f t="shared" si="1"/>
        <v>-6677664</v>
      </c>
      <c r="Y27" s="28">
        <f t="shared" si="1"/>
        <v>5891222</v>
      </c>
      <c r="Z27" s="29">
        <f>+IF(X27&lt;&gt;0,+(Y27/X27)*100,0)</f>
        <v>-88.222797672958691</v>
      </c>
      <c r="AA27" s="30">
        <f>SUM(AA21:AA26)</f>
        <v>-26102020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34441644</v>
      </c>
      <c r="D38" s="32">
        <f>+D17+D27+D36</f>
        <v>0</v>
      </c>
      <c r="E38" s="33">
        <f t="shared" si="3"/>
        <v>31655775</v>
      </c>
      <c r="F38" s="2">
        <f t="shared" si="3"/>
        <v>38135468</v>
      </c>
      <c r="G38" s="2">
        <f t="shared" si="3"/>
        <v>7649047</v>
      </c>
      <c r="H38" s="2">
        <f t="shared" si="3"/>
        <v>7007881</v>
      </c>
      <c r="I38" s="2">
        <f t="shared" si="3"/>
        <v>6598218</v>
      </c>
      <c r="J38" s="2">
        <f t="shared" si="3"/>
        <v>21255146</v>
      </c>
      <c r="K38" s="2">
        <f t="shared" si="3"/>
        <v>6208529</v>
      </c>
      <c r="L38" s="2">
        <f t="shared" si="3"/>
        <v>6257989</v>
      </c>
      <c r="M38" s="2">
        <f t="shared" si="3"/>
        <v>10836613</v>
      </c>
      <c r="N38" s="2">
        <f t="shared" si="3"/>
        <v>23303131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44558277</v>
      </c>
      <c r="X38" s="2">
        <f t="shared" si="3"/>
        <v>31867353</v>
      </c>
      <c r="Y38" s="2">
        <f t="shared" si="3"/>
        <v>12690924</v>
      </c>
      <c r="Z38" s="34">
        <f>+IF(X38&lt;&gt;0,+(Y38/X38)*100,0)</f>
        <v>39.824217593472547</v>
      </c>
      <c r="AA38" s="35">
        <f>+AA17+AA27+AA36</f>
        <v>38135468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7649047</v>
      </c>
      <c r="I39" s="2">
        <f>+H40+I60</f>
        <v>14656928</v>
      </c>
      <c r="J39" s="2">
        <f>+G39</f>
        <v>0</v>
      </c>
      <c r="K39" s="2">
        <f>+I40+K60</f>
        <v>21255146</v>
      </c>
      <c r="L39" s="2">
        <f>+K40+L60</f>
        <v>27463675</v>
      </c>
      <c r="M39" s="2">
        <f>+L40+M60</f>
        <v>33721664</v>
      </c>
      <c r="N39" s="2">
        <f>+K39</f>
        <v>21255146</v>
      </c>
      <c r="O39" s="2">
        <f>+M40+O60</f>
        <v>44558277</v>
      </c>
      <c r="P39" s="2">
        <f>+O40+P60</f>
        <v>44558277</v>
      </c>
      <c r="Q39" s="2">
        <f>+P40+Q60</f>
        <v>44558277</v>
      </c>
      <c r="R39" s="2">
        <f>+O39</f>
        <v>44558277</v>
      </c>
      <c r="S39" s="2">
        <f>+Q40+S60</f>
        <v>44558277</v>
      </c>
      <c r="T39" s="2">
        <f>+S40+T60</f>
        <v>44558277</v>
      </c>
      <c r="U39" s="2">
        <f>+T40+U60</f>
        <v>44558277</v>
      </c>
      <c r="V39" s="2">
        <f>+S39</f>
        <v>44558277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34441644</v>
      </c>
      <c r="D40" s="43">
        <f t="shared" ref="D40:AA40" si="4">+D38+D39</f>
        <v>0</v>
      </c>
      <c r="E40" s="44">
        <f t="shared" si="4"/>
        <v>31655775</v>
      </c>
      <c r="F40" s="45">
        <f t="shared" si="4"/>
        <v>38135468</v>
      </c>
      <c r="G40" s="45">
        <f t="shared" si="4"/>
        <v>7649047</v>
      </c>
      <c r="H40" s="45">
        <f t="shared" si="4"/>
        <v>14656928</v>
      </c>
      <c r="I40" s="45">
        <f t="shared" si="4"/>
        <v>21255146</v>
      </c>
      <c r="J40" s="45">
        <f>+I40</f>
        <v>21255146</v>
      </c>
      <c r="K40" s="45">
        <f t="shared" si="4"/>
        <v>27463675</v>
      </c>
      <c r="L40" s="45">
        <f t="shared" si="4"/>
        <v>33721664</v>
      </c>
      <c r="M40" s="45">
        <f t="shared" si="4"/>
        <v>44558277</v>
      </c>
      <c r="N40" s="45">
        <f>+M40</f>
        <v>44558277</v>
      </c>
      <c r="O40" s="45">
        <f t="shared" si="4"/>
        <v>44558277</v>
      </c>
      <c r="P40" s="45">
        <f t="shared" si="4"/>
        <v>44558277</v>
      </c>
      <c r="Q40" s="45">
        <f t="shared" si="4"/>
        <v>44558277</v>
      </c>
      <c r="R40" s="45">
        <f>+Q40</f>
        <v>44558277</v>
      </c>
      <c r="S40" s="45">
        <f t="shared" si="4"/>
        <v>44558277</v>
      </c>
      <c r="T40" s="45">
        <f t="shared" si="4"/>
        <v>44558277</v>
      </c>
      <c r="U40" s="45">
        <f t="shared" si="4"/>
        <v>44558277</v>
      </c>
      <c r="V40" s="45">
        <f>+U40</f>
        <v>44558277</v>
      </c>
      <c r="W40" s="45">
        <f>+V40</f>
        <v>44558277</v>
      </c>
      <c r="X40" s="45">
        <f t="shared" si="4"/>
        <v>31867353</v>
      </c>
      <c r="Y40" s="45">
        <f t="shared" si="4"/>
        <v>12690924</v>
      </c>
      <c r="Z40" s="46">
        <f>+IF(X40&lt;&gt;0,+(Y40/X40)*100,0)</f>
        <v>39.824217593472547</v>
      </c>
      <c r="AA40" s="47">
        <f t="shared" si="4"/>
        <v>38135468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2909744</v>
      </c>
      <c r="D7" s="18"/>
      <c r="E7" s="19">
        <v>4419420</v>
      </c>
      <c r="F7" s="20">
        <v>4419420</v>
      </c>
      <c r="G7" s="20">
        <v>256788</v>
      </c>
      <c r="H7" s="20">
        <v>242297</v>
      </c>
      <c r="I7" s="20">
        <v>222345</v>
      </c>
      <c r="J7" s="20">
        <v>721430</v>
      </c>
      <c r="K7" s="20">
        <v>257380</v>
      </c>
      <c r="L7" s="20">
        <v>209863</v>
      </c>
      <c r="M7" s="20">
        <v>224786</v>
      </c>
      <c r="N7" s="20">
        <v>692029</v>
      </c>
      <c r="O7" s="20"/>
      <c r="P7" s="20"/>
      <c r="Q7" s="20"/>
      <c r="R7" s="20"/>
      <c r="S7" s="20"/>
      <c r="T7" s="20"/>
      <c r="U7" s="20"/>
      <c r="V7" s="20"/>
      <c r="W7" s="20">
        <v>1413459</v>
      </c>
      <c r="X7" s="20">
        <v>2209710</v>
      </c>
      <c r="Y7" s="20">
        <v>-796251</v>
      </c>
      <c r="Z7" s="21">
        <v>-36.03418548135275</v>
      </c>
      <c r="AA7" s="22">
        <v>4419420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77910</v>
      </c>
      <c r="F8" s="20">
        <v>77910</v>
      </c>
      <c r="G8" s="20">
        <v>13621</v>
      </c>
      <c r="H8" s="20"/>
      <c r="I8" s="20"/>
      <c r="J8" s="20">
        <v>13621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13621</v>
      </c>
      <c r="X8" s="20">
        <v>38958</v>
      </c>
      <c r="Y8" s="20">
        <v>-25337</v>
      </c>
      <c r="Z8" s="21">
        <v>-65.036706196416645</v>
      </c>
      <c r="AA8" s="22">
        <v>77910</v>
      </c>
    </row>
    <row r="9" spans="1:27" x14ac:dyDescent="0.25">
      <c r="A9" s="23" t="s">
        <v>37</v>
      </c>
      <c r="B9" s="17" t="s">
        <v>6</v>
      </c>
      <c r="C9" s="18">
        <v>236543</v>
      </c>
      <c r="D9" s="18"/>
      <c r="E9" s="19">
        <v>87450</v>
      </c>
      <c r="F9" s="20">
        <v>87450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43722</v>
      </c>
      <c r="Y9" s="20">
        <v>-43722</v>
      </c>
      <c r="Z9" s="21">
        <v>-100</v>
      </c>
      <c r="AA9" s="22">
        <v>87450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-479737</v>
      </c>
      <c r="D14" s="18"/>
      <c r="E14" s="19">
        <v>-2001165</v>
      </c>
      <c r="F14" s="20">
        <v>-2001165</v>
      </c>
      <c r="G14" s="20">
        <v>-11291</v>
      </c>
      <c r="H14" s="20">
        <v>-39586</v>
      </c>
      <c r="I14" s="20">
        <v>-79177</v>
      </c>
      <c r="J14" s="20">
        <v>-130054</v>
      </c>
      <c r="K14" s="20">
        <v>-86137</v>
      </c>
      <c r="L14" s="20">
        <v>-44438</v>
      </c>
      <c r="M14" s="20">
        <v>-20547</v>
      </c>
      <c r="N14" s="20">
        <v>-151122</v>
      </c>
      <c r="O14" s="20"/>
      <c r="P14" s="20"/>
      <c r="Q14" s="20"/>
      <c r="R14" s="20"/>
      <c r="S14" s="20"/>
      <c r="T14" s="20"/>
      <c r="U14" s="20"/>
      <c r="V14" s="20"/>
      <c r="W14" s="20">
        <v>-281176</v>
      </c>
      <c r="X14" s="20">
        <v>-1000614</v>
      </c>
      <c r="Y14" s="20">
        <v>719438</v>
      </c>
      <c r="Z14" s="21">
        <v>-71.899653612681817</v>
      </c>
      <c r="AA14" s="22">
        <v>-2001165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2666550</v>
      </c>
      <c r="D17" s="26">
        <f>SUM(D6:D16)</f>
        <v>0</v>
      </c>
      <c r="E17" s="27">
        <f t="shared" si="0"/>
        <v>2583615</v>
      </c>
      <c r="F17" s="28">
        <f t="shared" si="0"/>
        <v>2583615</v>
      </c>
      <c r="G17" s="28">
        <f t="shared" si="0"/>
        <v>259118</v>
      </c>
      <c r="H17" s="28">
        <f t="shared" si="0"/>
        <v>202711</v>
      </c>
      <c r="I17" s="28">
        <f t="shared" si="0"/>
        <v>143168</v>
      </c>
      <c r="J17" s="28">
        <f t="shared" si="0"/>
        <v>604997</v>
      </c>
      <c r="K17" s="28">
        <f t="shared" si="0"/>
        <v>171243</v>
      </c>
      <c r="L17" s="28">
        <f t="shared" si="0"/>
        <v>165425</v>
      </c>
      <c r="M17" s="28">
        <f t="shared" si="0"/>
        <v>204239</v>
      </c>
      <c r="N17" s="28">
        <f t="shared" si="0"/>
        <v>540907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1145904</v>
      </c>
      <c r="X17" s="28">
        <f t="shared" si="0"/>
        <v>1291776</v>
      </c>
      <c r="Y17" s="28">
        <f t="shared" si="0"/>
        <v>-145872</v>
      </c>
      <c r="Z17" s="29">
        <f>+IF(X17&lt;&gt;0,+(Y17/X17)*100,0)</f>
        <v>-11.292360285374555</v>
      </c>
      <c r="AA17" s="30">
        <f>SUM(AA6:AA16)</f>
        <v>2583615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-12559482</v>
      </c>
      <c r="D26" s="18"/>
      <c r="E26" s="19">
        <v>-23542329</v>
      </c>
      <c r="F26" s="20">
        <v>-23542329</v>
      </c>
      <c r="G26" s="20"/>
      <c r="H26" s="20">
        <v>-288213</v>
      </c>
      <c r="I26" s="20"/>
      <c r="J26" s="20">
        <v>-288213</v>
      </c>
      <c r="K26" s="20">
        <v>-770060</v>
      </c>
      <c r="L26" s="20">
        <v>-1009405</v>
      </c>
      <c r="M26" s="20">
        <v>-486763</v>
      </c>
      <c r="N26" s="20">
        <v>-2266228</v>
      </c>
      <c r="O26" s="20"/>
      <c r="P26" s="20"/>
      <c r="Q26" s="20"/>
      <c r="R26" s="20"/>
      <c r="S26" s="20"/>
      <c r="T26" s="20"/>
      <c r="U26" s="20"/>
      <c r="V26" s="20"/>
      <c r="W26" s="20">
        <v>-2554441</v>
      </c>
      <c r="X26" s="20">
        <v>-11771178</v>
      </c>
      <c r="Y26" s="20">
        <v>9216737</v>
      </c>
      <c r="Z26" s="21">
        <v>-78.299189766733619</v>
      </c>
      <c r="AA26" s="22">
        <v>-23542329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-12559482</v>
      </c>
      <c r="D27" s="26">
        <f>SUM(D21:D26)</f>
        <v>0</v>
      </c>
      <c r="E27" s="27">
        <f t="shared" si="1"/>
        <v>-23542329</v>
      </c>
      <c r="F27" s="28">
        <f t="shared" si="1"/>
        <v>-23542329</v>
      </c>
      <c r="G27" s="28">
        <f t="shared" si="1"/>
        <v>0</v>
      </c>
      <c r="H27" s="28">
        <f t="shared" si="1"/>
        <v>-288213</v>
      </c>
      <c r="I27" s="28">
        <f t="shared" si="1"/>
        <v>0</v>
      </c>
      <c r="J27" s="28">
        <f t="shared" si="1"/>
        <v>-288213</v>
      </c>
      <c r="K27" s="28">
        <f t="shared" si="1"/>
        <v>-770060</v>
      </c>
      <c r="L27" s="28">
        <f t="shared" si="1"/>
        <v>-1009405</v>
      </c>
      <c r="M27" s="28">
        <f t="shared" si="1"/>
        <v>-486763</v>
      </c>
      <c r="N27" s="28">
        <f t="shared" si="1"/>
        <v>-2266228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-2554441</v>
      </c>
      <c r="X27" s="28">
        <f t="shared" si="1"/>
        <v>-11771178</v>
      </c>
      <c r="Y27" s="28">
        <f t="shared" si="1"/>
        <v>9216737</v>
      </c>
      <c r="Z27" s="29">
        <f>+IF(X27&lt;&gt;0,+(Y27/X27)*100,0)</f>
        <v>-78.299189766733619</v>
      </c>
      <c r="AA27" s="30">
        <f>SUM(AA21:AA26)</f>
        <v>-23542329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-9892932</v>
      </c>
      <c r="D38" s="32">
        <f>+D17+D27+D36</f>
        <v>0</v>
      </c>
      <c r="E38" s="33">
        <f t="shared" si="3"/>
        <v>-20958714</v>
      </c>
      <c r="F38" s="2">
        <f t="shared" si="3"/>
        <v>-20958714</v>
      </c>
      <c r="G38" s="2">
        <f t="shared" si="3"/>
        <v>259118</v>
      </c>
      <c r="H38" s="2">
        <f t="shared" si="3"/>
        <v>-85502</v>
      </c>
      <c r="I38" s="2">
        <f t="shared" si="3"/>
        <v>143168</v>
      </c>
      <c r="J38" s="2">
        <f t="shared" si="3"/>
        <v>316784</v>
      </c>
      <c r="K38" s="2">
        <f t="shared" si="3"/>
        <v>-598817</v>
      </c>
      <c r="L38" s="2">
        <f t="shared" si="3"/>
        <v>-843980</v>
      </c>
      <c r="M38" s="2">
        <f t="shared" si="3"/>
        <v>-282524</v>
      </c>
      <c r="N38" s="2">
        <f t="shared" si="3"/>
        <v>-1725321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-1408537</v>
      </c>
      <c r="X38" s="2">
        <f t="shared" si="3"/>
        <v>-10479402</v>
      </c>
      <c r="Y38" s="2">
        <f t="shared" si="3"/>
        <v>9070865</v>
      </c>
      <c r="Z38" s="34">
        <f>+IF(X38&lt;&gt;0,+(Y38/X38)*100,0)</f>
        <v>-86.558994492242974</v>
      </c>
      <c r="AA38" s="35">
        <f>+AA17+AA27+AA36</f>
        <v>-20958714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259118</v>
      </c>
      <c r="I39" s="2">
        <f>+H40+I60</f>
        <v>173616</v>
      </c>
      <c r="J39" s="2">
        <f>+G39</f>
        <v>0</v>
      </c>
      <c r="K39" s="2">
        <f>+I40+K60</f>
        <v>316784</v>
      </c>
      <c r="L39" s="2">
        <f>+K40+L60</f>
        <v>-282033</v>
      </c>
      <c r="M39" s="2">
        <f>+L40+M60</f>
        <v>-1126013</v>
      </c>
      <c r="N39" s="2">
        <f>+K39</f>
        <v>316784</v>
      </c>
      <c r="O39" s="2">
        <f>+M40+O60</f>
        <v>-1408537</v>
      </c>
      <c r="P39" s="2">
        <f>+O40+P60</f>
        <v>-1408537</v>
      </c>
      <c r="Q39" s="2">
        <f>+P40+Q60</f>
        <v>-1408537</v>
      </c>
      <c r="R39" s="2">
        <f>+O39</f>
        <v>-1408537</v>
      </c>
      <c r="S39" s="2">
        <f>+Q40+S60</f>
        <v>-1408537</v>
      </c>
      <c r="T39" s="2">
        <f>+S40+T60</f>
        <v>-1408537</v>
      </c>
      <c r="U39" s="2">
        <f>+T40+U60</f>
        <v>-1408537</v>
      </c>
      <c r="V39" s="2">
        <f>+S39</f>
        <v>-1408537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-9892932</v>
      </c>
      <c r="D40" s="43">
        <f t="shared" ref="D40:AA40" si="4">+D38+D39</f>
        <v>0</v>
      </c>
      <c r="E40" s="44">
        <f t="shared" si="4"/>
        <v>-20958714</v>
      </c>
      <c r="F40" s="45">
        <f t="shared" si="4"/>
        <v>-20958714</v>
      </c>
      <c r="G40" s="45">
        <f t="shared" si="4"/>
        <v>259118</v>
      </c>
      <c r="H40" s="45">
        <f t="shared" si="4"/>
        <v>173616</v>
      </c>
      <c r="I40" s="45">
        <f t="shared" si="4"/>
        <v>316784</v>
      </c>
      <c r="J40" s="45">
        <f>+I40</f>
        <v>316784</v>
      </c>
      <c r="K40" s="45">
        <f t="shared" si="4"/>
        <v>-282033</v>
      </c>
      <c r="L40" s="45">
        <f t="shared" si="4"/>
        <v>-1126013</v>
      </c>
      <c r="M40" s="45">
        <f t="shared" si="4"/>
        <v>-1408537</v>
      </c>
      <c r="N40" s="45">
        <f>+M40</f>
        <v>-1408537</v>
      </c>
      <c r="O40" s="45">
        <f t="shared" si="4"/>
        <v>-1408537</v>
      </c>
      <c r="P40" s="45">
        <f t="shared" si="4"/>
        <v>-1408537</v>
      </c>
      <c r="Q40" s="45">
        <f t="shared" si="4"/>
        <v>-1408537</v>
      </c>
      <c r="R40" s="45">
        <f>+Q40</f>
        <v>-1408537</v>
      </c>
      <c r="S40" s="45">
        <f t="shared" si="4"/>
        <v>-1408537</v>
      </c>
      <c r="T40" s="45">
        <f t="shared" si="4"/>
        <v>-1408537</v>
      </c>
      <c r="U40" s="45">
        <f t="shared" si="4"/>
        <v>-1408537</v>
      </c>
      <c r="V40" s="45">
        <f>+U40</f>
        <v>-1408537</v>
      </c>
      <c r="W40" s="45">
        <f>+V40</f>
        <v>-1408537</v>
      </c>
      <c r="X40" s="45">
        <f t="shared" si="4"/>
        <v>-10479402</v>
      </c>
      <c r="Y40" s="45">
        <f t="shared" si="4"/>
        <v>9070865</v>
      </c>
      <c r="Z40" s="46">
        <f>+IF(X40&lt;&gt;0,+(Y40/X40)*100,0)</f>
        <v>-86.558994492242974</v>
      </c>
      <c r="AA40" s="47">
        <f t="shared" si="4"/>
        <v>-20958714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5781016</v>
      </c>
      <c r="D7" s="18"/>
      <c r="E7" s="19">
        <v>6427261</v>
      </c>
      <c r="F7" s="20">
        <v>6427261</v>
      </c>
      <c r="G7" s="20">
        <v>536980</v>
      </c>
      <c r="H7" s="20"/>
      <c r="I7" s="20">
        <v>618573</v>
      </c>
      <c r="J7" s="20">
        <v>1155553</v>
      </c>
      <c r="K7" s="20">
        <v>499006</v>
      </c>
      <c r="L7" s="20">
        <v>474020</v>
      </c>
      <c r="M7" s="20">
        <v>492158</v>
      </c>
      <c r="N7" s="20">
        <v>1465184</v>
      </c>
      <c r="O7" s="20"/>
      <c r="P7" s="20"/>
      <c r="Q7" s="20"/>
      <c r="R7" s="20"/>
      <c r="S7" s="20"/>
      <c r="T7" s="20"/>
      <c r="U7" s="20"/>
      <c r="V7" s="20"/>
      <c r="W7" s="20">
        <v>2620737</v>
      </c>
      <c r="X7" s="20">
        <v>3326748</v>
      </c>
      <c r="Y7" s="20">
        <v>-706011</v>
      </c>
      <c r="Z7" s="21">
        <v>-21.222256690317391</v>
      </c>
      <c r="AA7" s="22">
        <v>6427261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42659</v>
      </c>
      <c r="D11" s="18"/>
      <c r="E11" s="19">
        <v>559096</v>
      </c>
      <c r="F11" s="20">
        <v>559096</v>
      </c>
      <c r="G11" s="20">
        <v>15154</v>
      </c>
      <c r="H11" s="20"/>
      <c r="I11" s="20">
        <v>4897</v>
      </c>
      <c r="J11" s="20">
        <v>20051</v>
      </c>
      <c r="K11" s="20">
        <v>3779</v>
      </c>
      <c r="L11" s="20">
        <v>1825</v>
      </c>
      <c r="M11" s="20">
        <v>1935</v>
      </c>
      <c r="N11" s="20">
        <v>7539</v>
      </c>
      <c r="O11" s="20"/>
      <c r="P11" s="20"/>
      <c r="Q11" s="20"/>
      <c r="R11" s="20"/>
      <c r="S11" s="20"/>
      <c r="T11" s="20"/>
      <c r="U11" s="20"/>
      <c r="V11" s="20"/>
      <c r="W11" s="20">
        <v>27590</v>
      </c>
      <c r="X11" s="20">
        <v>263209</v>
      </c>
      <c r="Y11" s="20">
        <v>-235619</v>
      </c>
      <c r="Z11" s="21">
        <v>-89.517835636319433</v>
      </c>
      <c r="AA11" s="22">
        <v>559096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-2711999</v>
      </c>
      <c r="F14" s="20">
        <v>-2711999</v>
      </c>
      <c r="G14" s="20"/>
      <c r="H14" s="20"/>
      <c r="I14" s="20">
        <v>-78477</v>
      </c>
      <c r="J14" s="20">
        <v>-78477</v>
      </c>
      <c r="K14" s="20">
        <v>-108917</v>
      </c>
      <c r="L14" s="20">
        <v>-36100</v>
      </c>
      <c r="M14" s="20">
        <v>-48842</v>
      </c>
      <c r="N14" s="20">
        <v>-193859</v>
      </c>
      <c r="O14" s="20"/>
      <c r="P14" s="20"/>
      <c r="Q14" s="20"/>
      <c r="R14" s="20"/>
      <c r="S14" s="20"/>
      <c r="T14" s="20"/>
      <c r="U14" s="20"/>
      <c r="V14" s="20"/>
      <c r="W14" s="20">
        <v>-272336</v>
      </c>
      <c r="X14" s="20">
        <v>-1409146</v>
      </c>
      <c r="Y14" s="20">
        <v>1136810</v>
      </c>
      <c r="Z14" s="21">
        <v>-80.673684628846118</v>
      </c>
      <c r="AA14" s="22">
        <v>-2711999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5823675</v>
      </c>
      <c r="D17" s="26">
        <f>SUM(D6:D16)</f>
        <v>0</v>
      </c>
      <c r="E17" s="27">
        <f t="shared" si="0"/>
        <v>4274358</v>
      </c>
      <c r="F17" s="28">
        <f t="shared" si="0"/>
        <v>4274358</v>
      </c>
      <c r="G17" s="28">
        <f t="shared" si="0"/>
        <v>552134</v>
      </c>
      <c r="H17" s="28">
        <f t="shared" si="0"/>
        <v>0</v>
      </c>
      <c r="I17" s="28">
        <f t="shared" si="0"/>
        <v>544993</v>
      </c>
      <c r="J17" s="28">
        <f t="shared" si="0"/>
        <v>1097127</v>
      </c>
      <c r="K17" s="28">
        <f t="shared" si="0"/>
        <v>393868</v>
      </c>
      <c r="L17" s="28">
        <f t="shared" si="0"/>
        <v>439745</v>
      </c>
      <c r="M17" s="28">
        <f t="shared" si="0"/>
        <v>445251</v>
      </c>
      <c r="N17" s="28">
        <f t="shared" si="0"/>
        <v>1278864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2375991</v>
      </c>
      <c r="X17" s="28">
        <f t="shared" si="0"/>
        <v>2180811</v>
      </c>
      <c r="Y17" s="28">
        <f t="shared" si="0"/>
        <v>195180</v>
      </c>
      <c r="Z17" s="29">
        <f>+IF(X17&lt;&gt;0,+(Y17/X17)*100,0)</f>
        <v>8.9498814890423795</v>
      </c>
      <c r="AA17" s="30">
        <f>SUM(AA6:AA16)</f>
        <v>4274358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-26087</v>
      </c>
      <c r="F26" s="20">
        <v>-26087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-26087</v>
      </c>
      <c r="Y26" s="20">
        <v>26087</v>
      </c>
      <c r="Z26" s="21">
        <v>-100</v>
      </c>
      <c r="AA26" s="22">
        <v>-26087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-26087</v>
      </c>
      <c r="F27" s="28">
        <f t="shared" si="1"/>
        <v>-26087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-26087</v>
      </c>
      <c r="Y27" s="28">
        <f t="shared" si="1"/>
        <v>26087</v>
      </c>
      <c r="Z27" s="29">
        <f>+IF(X27&lt;&gt;0,+(Y27/X27)*100,0)</f>
        <v>-100</v>
      </c>
      <c r="AA27" s="30">
        <f>SUM(AA21:AA26)</f>
        <v>-26087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5823675</v>
      </c>
      <c r="D38" s="32">
        <f>+D17+D27+D36</f>
        <v>0</v>
      </c>
      <c r="E38" s="33">
        <f t="shared" si="3"/>
        <v>4248271</v>
      </c>
      <c r="F38" s="2">
        <f t="shared" si="3"/>
        <v>4248271</v>
      </c>
      <c r="G38" s="2">
        <f t="shared" si="3"/>
        <v>552134</v>
      </c>
      <c r="H38" s="2">
        <f t="shared" si="3"/>
        <v>0</v>
      </c>
      <c r="I38" s="2">
        <f t="shared" si="3"/>
        <v>544993</v>
      </c>
      <c r="J38" s="2">
        <f t="shared" si="3"/>
        <v>1097127</v>
      </c>
      <c r="K38" s="2">
        <f t="shared" si="3"/>
        <v>393868</v>
      </c>
      <c r="L38" s="2">
        <f t="shared" si="3"/>
        <v>439745</v>
      </c>
      <c r="M38" s="2">
        <f t="shared" si="3"/>
        <v>445251</v>
      </c>
      <c r="N38" s="2">
        <f t="shared" si="3"/>
        <v>1278864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2375991</v>
      </c>
      <c r="X38" s="2">
        <f t="shared" si="3"/>
        <v>2154724</v>
      </c>
      <c r="Y38" s="2">
        <f t="shared" si="3"/>
        <v>221267</v>
      </c>
      <c r="Z38" s="34">
        <f>+IF(X38&lt;&gt;0,+(Y38/X38)*100,0)</f>
        <v>10.268925393693113</v>
      </c>
      <c r="AA38" s="35">
        <f>+AA17+AA27+AA36</f>
        <v>4248271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552134</v>
      </c>
      <c r="I39" s="2">
        <f>+H40+I60</f>
        <v>552134</v>
      </c>
      <c r="J39" s="2">
        <f>+G39</f>
        <v>0</v>
      </c>
      <c r="K39" s="2">
        <f>+I40+K60</f>
        <v>1097127</v>
      </c>
      <c r="L39" s="2">
        <f>+K40+L60</f>
        <v>1490995</v>
      </c>
      <c r="M39" s="2">
        <f>+L40+M60</f>
        <v>1930740</v>
      </c>
      <c r="N39" s="2">
        <f>+K39</f>
        <v>1097127</v>
      </c>
      <c r="O39" s="2">
        <f>+M40+O60</f>
        <v>2375991</v>
      </c>
      <c r="P39" s="2">
        <f>+O40+P60</f>
        <v>2375991</v>
      </c>
      <c r="Q39" s="2">
        <f>+P40+Q60</f>
        <v>2375991</v>
      </c>
      <c r="R39" s="2">
        <f>+O39</f>
        <v>2375991</v>
      </c>
      <c r="S39" s="2">
        <f>+Q40+S60</f>
        <v>2375991</v>
      </c>
      <c r="T39" s="2">
        <f>+S40+T60</f>
        <v>2375991</v>
      </c>
      <c r="U39" s="2">
        <f>+T40+U60</f>
        <v>2375991</v>
      </c>
      <c r="V39" s="2">
        <f>+S39</f>
        <v>2375991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5823675</v>
      </c>
      <c r="D40" s="43">
        <f t="shared" ref="D40:AA40" si="4">+D38+D39</f>
        <v>0</v>
      </c>
      <c r="E40" s="44">
        <f t="shared" si="4"/>
        <v>4248271</v>
      </c>
      <c r="F40" s="45">
        <f t="shared" si="4"/>
        <v>4248271</v>
      </c>
      <c r="G40" s="45">
        <f t="shared" si="4"/>
        <v>552134</v>
      </c>
      <c r="H40" s="45">
        <f t="shared" si="4"/>
        <v>552134</v>
      </c>
      <c r="I40" s="45">
        <f t="shared" si="4"/>
        <v>1097127</v>
      </c>
      <c r="J40" s="45">
        <f>+I40</f>
        <v>1097127</v>
      </c>
      <c r="K40" s="45">
        <f t="shared" si="4"/>
        <v>1490995</v>
      </c>
      <c r="L40" s="45">
        <f t="shared" si="4"/>
        <v>1930740</v>
      </c>
      <c r="M40" s="45">
        <f t="shared" si="4"/>
        <v>2375991</v>
      </c>
      <c r="N40" s="45">
        <f>+M40</f>
        <v>2375991</v>
      </c>
      <c r="O40" s="45">
        <f t="shared" si="4"/>
        <v>2375991</v>
      </c>
      <c r="P40" s="45">
        <f t="shared" si="4"/>
        <v>2375991</v>
      </c>
      <c r="Q40" s="45">
        <f t="shared" si="4"/>
        <v>2375991</v>
      </c>
      <c r="R40" s="45">
        <f>+Q40</f>
        <v>2375991</v>
      </c>
      <c r="S40" s="45">
        <f t="shared" si="4"/>
        <v>2375991</v>
      </c>
      <c r="T40" s="45">
        <f t="shared" si="4"/>
        <v>2375991</v>
      </c>
      <c r="U40" s="45">
        <f t="shared" si="4"/>
        <v>2375991</v>
      </c>
      <c r="V40" s="45">
        <f>+U40</f>
        <v>2375991</v>
      </c>
      <c r="W40" s="45">
        <f>+V40</f>
        <v>2375991</v>
      </c>
      <c r="X40" s="45">
        <f t="shared" si="4"/>
        <v>2154724</v>
      </c>
      <c r="Y40" s="45">
        <f t="shared" si="4"/>
        <v>221267</v>
      </c>
      <c r="Z40" s="46">
        <f>+IF(X40&lt;&gt;0,+(Y40/X40)*100,0)</f>
        <v>10.268925393693113</v>
      </c>
      <c r="AA40" s="47">
        <f t="shared" si="4"/>
        <v>4248271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>
        <v>1515117</v>
      </c>
      <c r="L7" s="20">
        <v>429</v>
      </c>
      <c r="M7" s="20"/>
      <c r="N7" s="20">
        <v>1515546</v>
      </c>
      <c r="O7" s="20"/>
      <c r="P7" s="20"/>
      <c r="Q7" s="20"/>
      <c r="R7" s="20"/>
      <c r="S7" s="20"/>
      <c r="T7" s="20"/>
      <c r="U7" s="20"/>
      <c r="V7" s="20"/>
      <c r="W7" s="20">
        <v>1515546</v>
      </c>
      <c r="X7" s="20"/>
      <c r="Y7" s="20">
        <v>1515546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-282411</v>
      </c>
      <c r="M14" s="20">
        <v>-245564</v>
      </c>
      <c r="N14" s="20">
        <v>-527975</v>
      </c>
      <c r="O14" s="20"/>
      <c r="P14" s="20"/>
      <c r="Q14" s="20"/>
      <c r="R14" s="20"/>
      <c r="S14" s="20"/>
      <c r="T14" s="20"/>
      <c r="U14" s="20"/>
      <c r="V14" s="20"/>
      <c r="W14" s="20">
        <v>-527975</v>
      </c>
      <c r="X14" s="20"/>
      <c r="Y14" s="20">
        <v>-527975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1515117</v>
      </c>
      <c r="L17" s="28">
        <f t="shared" si="0"/>
        <v>-281982</v>
      </c>
      <c r="M17" s="28">
        <f t="shared" si="0"/>
        <v>-245564</v>
      </c>
      <c r="N17" s="28">
        <f t="shared" si="0"/>
        <v>987571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987571</v>
      </c>
      <c r="X17" s="28">
        <f t="shared" si="0"/>
        <v>0</v>
      </c>
      <c r="Y17" s="28">
        <f t="shared" si="0"/>
        <v>987571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>
        <v>-1886707</v>
      </c>
      <c r="M26" s="20"/>
      <c r="N26" s="20">
        <v>-1886707</v>
      </c>
      <c r="O26" s="20"/>
      <c r="P26" s="20"/>
      <c r="Q26" s="20"/>
      <c r="R26" s="20"/>
      <c r="S26" s="20"/>
      <c r="T26" s="20"/>
      <c r="U26" s="20"/>
      <c r="V26" s="20"/>
      <c r="W26" s="20">
        <v>-1886707</v>
      </c>
      <c r="X26" s="20"/>
      <c r="Y26" s="20">
        <v>-1886707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-1886707</v>
      </c>
      <c r="M27" s="28">
        <f t="shared" si="1"/>
        <v>0</v>
      </c>
      <c r="N27" s="28">
        <f t="shared" si="1"/>
        <v>-1886707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-1886707</v>
      </c>
      <c r="X27" s="28">
        <f t="shared" si="1"/>
        <v>0</v>
      </c>
      <c r="Y27" s="28">
        <f t="shared" si="1"/>
        <v>-1886707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1515117</v>
      </c>
      <c r="L38" s="2">
        <f t="shared" si="3"/>
        <v>-2168689</v>
      </c>
      <c r="M38" s="2">
        <f t="shared" si="3"/>
        <v>-245564</v>
      </c>
      <c r="N38" s="2">
        <f t="shared" si="3"/>
        <v>-899136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-899136</v>
      </c>
      <c r="X38" s="2">
        <f t="shared" si="3"/>
        <v>0</v>
      </c>
      <c r="Y38" s="2">
        <f t="shared" si="3"/>
        <v>-899136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1515117</v>
      </c>
      <c r="M39" s="2">
        <f>+L40+M60</f>
        <v>-653572</v>
      </c>
      <c r="N39" s="2">
        <f>+K39</f>
        <v>0</v>
      </c>
      <c r="O39" s="2">
        <f>+M40+O60</f>
        <v>-899136</v>
      </c>
      <c r="P39" s="2">
        <f>+O40+P60</f>
        <v>-899136</v>
      </c>
      <c r="Q39" s="2">
        <f>+P40+Q60</f>
        <v>-899136</v>
      </c>
      <c r="R39" s="2">
        <f>+O39</f>
        <v>-899136</v>
      </c>
      <c r="S39" s="2">
        <f>+Q40+S60</f>
        <v>-899136</v>
      </c>
      <c r="T39" s="2">
        <f>+S40+T60</f>
        <v>-899136</v>
      </c>
      <c r="U39" s="2">
        <f>+T40+U60</f>
        <v>-899136</v>
      </c>
      <c r="V39" s="2">
        <f>+S39</f>
        <v>-899136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1515117</v>
      </c>
      <c r="L40" s="45">
        <f t="shared" si="4"/>
        <v>-653572</v>
      </c>
      <c r="M40" s="45">
        <f t="shared" si="4"/>
        <v>-899136</v>
      </c>
      <c r="N40" s="45">
        <f>+M40</f>
        <v>-899136</v>
      </c>
      <c r="O40" s="45">
        <f t="shared" si="4"/>
        <v>-899136</v>
      </c>
      <c r="P40" s="45">
        <f t="shared" si="4"/>
        <v>-899136</v>
      </c>
      <c r="Q40" s="45">
        <f t="shared" si="4"/>
        <v>-899136</v>
      </c>
      <c r="R40" s="45">
        <f>+Q40</f>
        <v>-899136</v>
      </c>
      <c r="S40" s="45">
        <f t="shared" si="4"/>
        <v>-899136</v>
      </c>
      <c r="T40" s="45">
        <f t="shared" si="4"/>
        <v>-899136</v>
      </c>
      <c r="U40" s="45">
        <f t="shared" si="4"/>
        <v>-899136</v>
      </c>
      <c r="V40" s="45">
        <f>+U40</f>
        <v>-899136</v>
      </c>
      <c r="W40" s="45">
        <f>+V40</f>
        <v>-899136</v>
      </c>
      <c r="X40" s="45">
        <f t="shared" si="4"/>
        <v>0</v>
      </c>
      <c r="Y40" s="45">
        <f t="shared" si="4"/>
        <v>-899136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83969888</v>
      </c>
      <c r="D6" s="18"/>
      <c r="E6" s="19">
        <v>10513932</v>
      </c>
      <c r="F6" s="20">
        <v>10513932</v>
      </c>
      <c r="G6" s="20">
        <v>-191256</v>
      </c>
      <c r="H6" s="20">
        <v>26056</v>
      </c>
      <c r="I6" s="20">
        <v>20878</v>
      </c>
      <c r="J6" s="20">
        <v>-144322</v>
      </c>
      <c r="K6" s="20">
        <v>608309</v>
      </c>
      <c r="L6" s="20">
        <v>697545</v>
      </c>
      <c r="M6" s="20">
        <v>13556</v>
      </c>
      <c r="N6" s="20">
        <v>1319410</v>
      </c>
      <c r="O6" s="20"/>
      <c r="P6" s="20"/>
      <c r="Q6" s="20"/>
      <c r="R6" s="20"/>
      <c r="S6" s="20"/>
      <c r="T6" s="20"/>
      <c r="U6" s="20"/>
      <c r="V6" s="20"/>
      <c r="W6" s="20">
        <v>1175088</v>
      </c>
      <c r="X6" s="20">
        <v>5200516</v>
      </c>
      <c r="Y6" s="20">
        <v>-4025428</v>
      </c>
      <c r="Z6" s="21">
        <v>-77.404396025317496</v>
      </c>
      <c r="AA6" s="22">
        <v>10513932</v>
      </c>
    </row>
    <row r="7" spans="1:27" x14ac:dyDescent="0.25">
      <c r="A7" s="23" t="s">
        <v>35</v>
      </c>
      <c r="B7" s="17" t="s">
        <v>32</v>
      </c>
      <c r="C7" s="18">
        <v>2565607416</v>
      </c>
      <c r="D7" s="18"/>
      <c r="E7" s="19">
        <v>15572572091</v>
      </c>
      <c r="F7" s="20">
        <v>15584722819</v>
      </c>
      <c r="G7" s="20">
        <v>-32045734</v>
      </c>
      <c r="H7" s="20">
        <v>34333438</v>
      </c>
      <c r="I7" s="20">
        <v>117772695</v>
      </c>
      <c r="J7" s="20">
        <v>120060399</v>
      </c>
      <c r="K7" s="20">
        <v>208529237</v>
      </c>
      <c r="L7" s="20">
        <v>187031709</v>
      </c>
      <c r="M7" s="20">
        <v>203757241</v>
      </c>
      <c r="N7" s="20">
        <v>599318187</v>
      </c>
      <c r="O7" s="20"/>
      <c r="P7" s="20"/>
      <c r="Q7" s="20"/>
      <c r="R7" s="20"/>
      <c r="S7" s="20"/>
      <c r="T7" s="20"/>
      <c r="U7" s="20"/>
      <c r="V7" s="20"/>
      <c r="W7" s="20">
        <v>719378586</v>
      </c>
      <c r="X7" s="20">
        <v>6736683589</v>
      </c>
      <c r="Y7" s="20">
        <v>-6017305003</v>
      </c>
      <c r="Z7" s="21">
        <v>-89.321472850904897</v>
      </c>
      <c r="AA7" s="22">
        <v>15584722819</v>
      </c>
    </row>
    <row r="8" spans="1:27" x14ac:dyDescent="0.25">
      <c r="A8" s="23" t="s">
        <v>36</v>
      </c>
      <c r="B8" s="17" t="s">
        <v>32</v>
      </c>
      <c r="C8" s="18">
        <v>1870523300</v>
      </c>
      <c r="D8" s="18"/>
      <c r="E8" s="19">
        <v>183714324</v>
      </c>
      <c r="F8" s="20">
        <v>187450065</v>
      </c>
      <c r="G8" s="20">
        <v>336302907</v>
      </c>
      <c r="H8" s="20">
        <v>157274194</v>
      </c>
      <c r="I8" s="20">
        <v>144919924</v>
      </c>
      <c r="J8" s="20">
        <v>638497025</v>
      </c>
      <c r="K8" s="20">
        <v>190069130</v>
      </c>
      <c r="L8" s="20">
        <v>149035695</v>
      </c>
      <c r="M8" s="20">
        <v>388937756</v>
      </c>
      <c r="N8" s="20">
        <v>728042581</v>
      </c>
      <c r="O8" s="20"/>
      <c r="P8" s="20"/>
      <c r="Q8" s="20"/>
      <c r="R8" s="20"/>
      <c r="S8" s="20"/>
      <c r="T8" s="20"/>
      <c r="U8" s="20"/>
      <c r="V8" s="20"/>
      <c r="W8" s="20">
        <v>1366539606</v>
      </c>
      <c r="X8" s="20">
        <v>-35172573</v>
      </c>
      <c r="Y8" s="20">
        <v>1401712179</v>
      </c>
      <c r="Z8" s="21">
        <v>-3985.2420776836548</v>
      </c>
      <c r="AA8" s="22">
        <v>187450065</v>
      </c>
    </row>
    <row r="9" spans="1:27" x14ac:dyDescent="0.25">
      <c r="A9" s="23" t="s">
        <v>37</v>
      </c>
      <c r="B9" s="17" t="s">
        <v>6</v>
      </c>
      <c r="C9" s="18">
        <v>1071379548</v>
      </c>
      <c r="D9" s="18"/>
      <c r="E9" s="19">
        <v>2701113957</v>
      </c>
      <c r="F9" s="20">
        <v>2702084542</v>
      </c>
      <c r="G9" s="20">
        <v>377354332</v>
      </c>
      <c r="H9" s="20">
        <v>12308526</v>
      </c>
      <c r="I9" s="20">
        <v>12136812</v>
      </c>
      <c r="J9" s="20">
        <v>401799670</v>
      </c>
      <c r="K9" s="20">
        <v>10234408</v>
      </c>
      <c r="L9" s="20">
        <v>14232091</v>
      </c>
      <c r="M9" s="20">
        <v>366356050</v>
      </c>
      <c r="N9" s="20">
        <v>390822549</v>
      </c>
      <c r="O9" s="20"/>
      <c r="P9" s="20"/>
      <c r="Q9" s="20"/>
      <c r="R9" s="20"/>
      <c r="S9" s="20"/>
      <c r="T9" s="20"/>
      <c r="U9" s="20"/>
      <c r="V9" s="20"/>
      <c r="W9" s="20">
        <v>792622219</v>
      </c>
      <c r="X9" s="20">
        <v>1002465232</v>
      </c>
      <c r="Y9" s="20">
        <v>-209843013</v>
      </c>
      <c r="Z9" s="21">
        <v>-20.93269734465963</v>
      </c>
      <c r="AA9" s="22">
        <v>2702084542</v>
      </c>
    </row>
    <row r="10" spans="1:27" x14ac:dyDescent="0.25">
      <c r="A10" s="23" t="s">
        <v>38</v>
      </c>
      <c r="B10" s="17" t="s">
        <v>6</v>
      </c>
      <c r="C10" s="18">
        <v>124837196</v>
      </c>
      <c r="D10" s="18"/>
      <c r="E10" s="19">
        <v>1083100983</v>
      </c>
      <c r="F10" s="20">
        <v>1084429118</v>
      </c>
      <c r="G10" s="20">
        <v>71604014</v>
      </c>
      <c r="H10" s="20">
        <v>46721563</v>
      </c>
      <c r="I10" s="20">
        <v>26844181</v>
      </c>
      <c r="J10" s="20">
        <v>145169758</v>
      </c>
      <c r="K10" s="20">
        <v>118854945</v>
      </c>
      <c r="L10" s="20">
        <v>80669687</v>
      </c>
      <c r="M10" s="20">
        <v>152876276</v>
      </c>
      <c r="N10" s="20">
        <v>352400908</v>
      </c>
      <c r="O10" s="20"/>
      <c r="P10" s="20"/>
      <c r="Q10" s="20"/>
      <c r="R10" s="20"/>
      <c r="S10" s="20"/>
      <c r="T10" s="20"/>
      <c r="U10" s="20"/>
      <c r="V10" s="20"/>
      <c r="W10" s="20">
        <v>497570666</v>
      </c>
      <c r="X10" s="20">
        <v>293472691</v>
      </c>
      <c r="Y10" s="20">
        <v>204097975</v>
      </c>
      <c r="Z10" s="21">
        <v>69.545815082330776</v>
      </c>
      <c r="AA10" s="22">
        <v>1084429118</v>
      </c>
    </row>
    <row r="11" spans="1:27" x14ac:dyDescent="0.25">
      <c r="A11" s="23" t="s">
        <v>39</v>
      </c>
      <c r="B11" s="17" t="s">
        <v>32</v>
      </c>
      <c r="C11" s="18">
        <v>21326261</v>
      </c>
      <c r="D11" s="18"/>
      <c r="E11" s="19">
        <v>165312116</v>
      </c>
      <c r="F11" s="20">
        <v>165312116</v>
      </c>
      <c r="G11" s="20">
        <v>2301225</v>
      </c>
      <c r="H11" s="20">
        <v>2550902</v>
      </c>
      <c r="I11" s="20">
        <v>2635053</v>
      </c>
      <c r="J11" s="20">
        <v>7487180</v>
      </c>
      <c r="K11" s="20">
        <v>2674404</v>
      </c>
      <c r="L11" s="20">
        <v>2168183</v>
      </c>
      <c r="M11" s="20">
        <v>1934009</v>
      </c>
      <c r="N11" s="20">
        <v>6776596</v>
      </c>
      <c r="O11" s="20"/>
      <c r="P11" s="20"/>
      <c r="Q11" s="20"/>
      <c r="R11" s="20"/>
      <c r="S11" s="20"/>
      <c r="T11" s="20"/>
      <c r="U11" s="20"/>
      <c r="V11" s="20"/>
      <c r="W11" s="20">
        <v>14263776</v>
      </c>
      <c r="X11" s="20">
        <v>81438333</v>
      </c>
      <c r="Y11" s="20">
        <v>-67174557</v>
      </c>
      <c r="Z11" s="21">
        <v>-82.485181763236724</v>
      </c>
      <c r="AA11" s="22">
        <v>165312116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-3429580940</v>
      </c>
      <c r="D14" s="18"/>
      <c r="E14" s="19">
        <v>-6615822809</v>
      </c>
      <c r="F14" s="20">
        <v>-6753692818</v>
      </c>
      <c r="G14" s="20">
        <v>-415685415</v>
      </c>
      <c r="H14" s="20">
        <v>-218973389</v>
      </c>
      <c r="I14" s="20">
        <v>-382899447</v>
      </c>
      <c r="J14" s="20">
        <v>-1017558251</v>
      </c>
      <c r="K14" s="20">
        <v>-344003645</v>
      </c>
      <c r="L14" s="20">
        <v>-296737931</v>
      </c>
      <c r="M14" s="20">
        <v>-498421109</v>
      </c>
      <c r="N14" s="20">
        <v>-1139162685</v>
      </c>
      <c r="O14" s="20"/>
      <c r="P14" s="20"/>
      <c r="Q14" s="20"/>
      <c r="R14" s="20"/>
      <c r="S14" s="20"/>
      <c r="T14" s="20"/>
      <c r="U14" s="20"/>
      <c r="V14" s="20"/>
      <c r="W14" s="20">
        <v>-2156720936</v>
      </c>
      <c r="X14" s="20">
        <v>-2452810301</v>
      </c>
      <c r="Y14" s="20">
        <v>296089365</v>
      </c>
      <c r="Z14" s="21">
        <v>-12.071433525833028</v>
      </c>
      <c r="AA14" s="22">
        <v>-6753692818</v>
      </c>
    </row>
    <row r="15" spans="1:27" x14ac:dyDescent="0.25">
      <c r="A15" s="23" t="s">
        <v>43</v>
      </c>
      <c r="B15" s="17" t="s">
        <v>32</v>
      </c>
      <c r="C15" s="18">
        <v>-11206341</v>
      </c>
      <c r="D15" s="18"/>
      <c r="E15" s="19">
        <v>-392803058</v>
      </c>
      <c r="F15" s="20">
        <v>-392748457</v>
      </c>
      <c r="G15" s="20">
        <v>-172</v>
      </c>
      <c r="H15" s="20">
        <v>-182103</v>
      </c>
      <c r="I15" s="20">
        <v>-182091</v>
      </c>
      <c r="J15" s="20">
        <v>-364366</v>
      </c>
      <c r="K15" s="20">
        <v>-182089</v>
      </c>
      <c r="L15" s="20">
        <v>-182078</v>
      </c>
      <c r="M15" s="20">
        <v>-3030130</v>
      </c>
      <c r="N15" s="20">
        <v>-3394297</v>
      </c>
      <c r="O15" s="20"/>
      <c r="P15" s="20"/>
      <c r="Q15" s="20"/>
      <c r="R15" s="20"/>
      <c r="S15" s="20"/>
      <c r="T15" s="20"/>
      <c r="U15" s="20"/>
      <c r="V15" s="20"/>
      <c r="W15" s="20">
        <v>-3758663</v>
      </c>
      <c r="X15" s="20">
        <v>-118103237</v>
      </c>
      <c r="Y15" s="20">
        <v>114344574</v>
      </c>
      <c r="Z15" s="21">
        <v>-96.817476730125534</v>
      </c>
      <c r="AA15" s="22">
        <v>-392748457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-4930781</v>
      </c>
      <c r="F16" s="20">
        <v>-4930781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-2465388</v>
      </c>
      <c r="Y16" s="20">
        <v>2465388</v>
      </c>
      <c r="Z16" s="21">
        <v>-100</v>
      </c>
      <c r="AA16" s="22">
        <v>-4930781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2296856328</v>
      </c>
      <c r="D17" s="26">
        <f>SUM(D6:D16)</f>
        <v>0</v>
      </c>
      <c r="E17" s="27">
        <f t="shared" si="0"/>
        <v>12702770755</v>
      </c>
      <c r="F17" s="28">
        <f t="shared" si="0"/>
        <v>12583140536</v>
      </c>
      <c r="G17" s="28">
        <f t="shared" si="0"/>
        <v>339639901</v>
      </c>
      <c r="H17" s="28">
        <f t="shared" si="0"/>
        <v>34059187</v>
      </c>
      <c r="I17" s="28">
        <f t="shared" si="0"/>
        <v>-78751995</v>
      </c>
      <c r="J17" s="28">
        <f t="shared" si="0"/>
        <v>294947093</v>
      </c>
      <c r="K17" s="28">
        <f t="shared" si="0"/>
        <v>186784699</v>
      </c>
      <c r="L17" s="28">
        <f t="shared" si="0"/>
        <v>136914901</v>
      </c>
      <c r="M17" s="28">
        <f t="shared" si="0"/>
        <v>612423649</v>
      </c>
      <c r="N17" s="28">
        <f t="shared" si="0"/>
        <v>936123249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1231070342</v>
      </c>
      <c r="X17" s="28">
        <f t="shared" si="0"/>
        <v>5510708862</v>
      </c>
      <c r="Y17" s="28">
        <f t="shared" si="0"/>
        <v>-4279638520</v>
      </c>
      <c r="Z17" s="29">
        <f>+IF(X17&lt;&gt;0,+(Y17/X17)*100,0)</f>
        <v>-77.660399545164722</v>
      </c>
      <c r="AA17" s="30">
        <f>SUM(AA6:AA16)</f>
        <v>12583140536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386361</v>
      </c>
      <c r="D23" s="40"/>
      <c r="E23" s="19"/>
      <c r="F23" s="20"/>
      <c r="G23" s="36"/>
      <c r="H23" s="36"/>
      <c r="I23" s="36">
        <v>156886</v>
      </c>
      <c r="J23" s="20">
        <v>156886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156886</v>
      </c>
      <c r="X23" s="20"/>
      <c r="Y23" s="36">
        <v>156886</v>
      </c>
      <c r="Z23" s="37"/>
      <c r="AA23" s="38"/>
    </row>
    <row r="24" spans="1:27" x14ac:dyDescent="0.25">
      <c r="A24" s="23" t="s">
        <v>50</v>
      </c>
      <c r="B24" s="17" t="s">
        <v>32</v>
      </c>
      <c r="C24" s="18">
        <v>-1657334</v>
      </c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-3377942747</v>
      </c>
      <c r="D26" s="18"/>
      <c r="E26" s="19">
        <v>-3980506312</v>
      </c>
      <c r="F26" s="20">
        <v>-4097448803</v>
      </c>
      <c r="G26" s="20">
        <v>-1177498350</v>
      </c>
      <c r="H26" s="20">
        <v>-180533178</v>
      </c>
      <c r="I26" s="20">
        <v>-163171349</v>
      </c>
      <c r="J26" s="20">
        <v>-1521202877</v>
      </c>
      <c r="K26" s="20">
        <v>-234648180</v>
      </c>
      <c r="L26" s="20">
        <v>-412775446</v>
      </c>
      <c r="M26" s="20">
        <v>-347627926</v>
      </c>
      <c r="N26" s="20">
        <v>-995051552</v>
      </c>
      <c r="O26" s="20"/>
      <c r="P26" s="20"/>
      <c r="Q26" s="20"/>
      <c r="R26" s="20"/>
      <c r="S26" s="20"/>
      <c r="T26" s="20"/>
      <c r="U26" s="20"/>
      <c r="V26" s="20"/>
      <c r="W26" s="20">
        <v>-2516254429</v>
      </c>
      <c r="X26" s="20">
        <v>-1648799260</v>
      </c>
      <c r="Y26" s="20">
        <v>-867455169</v>
      </c>
      <c r="Z26" s="21">
        <v>52.611326924055021</v>
      </c>
      <c r="AA26" s="22">
        <v>-4097448803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-3379213720</v>
      </c>
      <c r="D27" s="26">
        <f>SUM(D21:D26)</f>
        <v>0</v>
      </c>
      <c r="E27" s="27">
        <f t="shared" si="1"/>
        <v>-3980506312</v>
      </c>
      <c r="F27" s="28">
        <f t="shared" si="1"/>
        <v>-4097448803</v>
      </c>
      <c r="G27" s="28">
        <f t="shared" si="1"/>
        <v>-1177498350</v>
      </c>
      <c r="H27" s="28">
        <f t="shared" si="1"/>
        <v>-180533178</v>
      </c>
      <c r="I27" s="28">
        <f t="shared" si="1"/>
        <v>-163014463</v>
      </c>
      <c r="J27" s="28">
        <f t="shared" si="1"/>
        <v>-1521045991</v>
      </c>
      <c r="K27" s="28">
        <f t="shared" si="1"/>
        <v>-234648180</v>
      </c>
      <c r="L27" s="28">
        <f t="shared" si="1"/>
        <v>-412775446</v>
      </c>
      <c r="M27" s="28">
        <f t="shared" si="1"/>
        <v>-347627926</v>
      </c>
      <c r="N27" s="28">
        <f t="shared" si="1"/>
        <v>-995051552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-2516097543</v>
      </c>
      <c r="X27" s="28">
        <f t="shared" si="1"/>
        <v>-1648799260</v>
      </c>
      <c r="Y27" s="28">
        <f t="shared" si="1"/>
        <v>-867298283</v>
      </c>
      <c r="Z27" s="29">
        <f>+IF(X27&lt;&gt;0,+(Y27/X27)*100,0)</f>
        <v>52.601811757242054</v>
      </c>
      <c r="AA27" s="30">
        <f>SUM(AA21:AA26)</f>
        <v>-4097448803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472022700</v>
      </c>
      <c r="F32" s="20">
        <v>472022700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472022700</v>
      </c>
    </row>
    <row r="33" spans="1:27" x14ac:dyDescent="0.25">
      <c r="A33" s="23" t="s">
        <v>56</v>
      </c>
      <c r="B33" s="17" t="s">
        <v>32</v>
      </c>
      <c r="C33" s="18">
        <v>1810060</v>
      </c>
      <c r="D33" s="18"/>
      <c r="E33" s="19">
        <v>159750</v>
      </c>
      <c r="F33" s="20">
        <v>159750</v>
      </c>
      <c r="G33" s="20">
        <v>-609166</v>
      </c>
      <c r="H33" s="36">
        <v>250702</v>
      </c>
      <c r="I33" s="36">
        <v>-7495</v>
      </c>
      <c r="J33" s="36">
        <v>-365959</v>
      </c>
      <c r="K33" s="20">
        <v>436986</v>
      </c>
      <c r="L33" s="20">
        <v>128896</v>
      </c>
      <c r="M33" s="20">
        <v>396009</v>
      </c>
      <c r="N33" s="20">
        <v>961891</v>
      </c>
      <c r="O33" s="36"/>
      <c r="P33" s="36"/>
      <c r="Q33" s="36"/>
      <c r="R33" s="20"/>
      <c r="S33" s="20"/>
      <c r="T33" s="20"/>
      <c r="U33" s="20"/>
      <c r="V33" s="36"/>
      <c r="W33" s="36">
        <v>595932</v>
      </c>
      <c r="X33" s="36"/>
      <c r="Y33" s="20">
        <v>595932</v>
      </c>
      <c r="Z33" s="21"/>
      <c r="AA33" s="22">
        <v>159750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-110999781</v>
      </c>
      <c r="D35" s="18"/>
      <c r="E35" s="19">
        <v>-301435639</v>
      </c>
      <c r="F35" s="20">
        <v>-301435639</v>
      </c>
      <c r="G35" s="20">
        <v>-1943403</v>
      </c>
      <c r="H35" s="20">
        <v>-1986436</v>
      </c>
      <c r="I35" s="20">
        <v>-1970077</v>
      </c>
      <c r="J35" s="20">
        <v>-5899916</v>
      </c>
      <c r="K35" s="20">
        <v>-36297423</v>
      </c>
      <c r="L35" s="20">
        <v>-2050771</v>
      </c>
      <c r="M35" s="20">
        <v>-3843462</v>
      </c>
      <c r="N35" s="20">
        <v>-42191656</v>
      </c>
      <c r="O35" s="20"/>
      <c r="P35" s="20"/>
      <c r="Q35" s="20"/>
      <c r="R35" s="20"/>
      <c r="S35" s="20"/>
      <c r="T35" s="20"/>
      <c r="U35" s="20"/>
      <c r="V35" s="20"/>
      <c r="W35" s="20">
        <v>-48091572</v>
      </c>
      <c r="X35" s="20">
        <v>-55758774</v>
      </c>
      <c r="Y35" s="20">
        <v>7667202</v>
      </c>
      <c r="Z35" s="21">
        <v>-13.75066460392404</v>
      </c>
      <c r="AA35" s="22">
        <v>-301435639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-109189721</v>
      </c>
      <c r="D36" s="26">
        <f>SUM(D31:D35)</f>
        <v>0</v>
      </c>
      <c r="E36" s="27">
        <f t="shared" si="2"/>
        <v>170746811</v>
      </c>
      <c r="F36" s="28">
        <f t="shared" si="2"/>
        <v>170746811</v>
      </c>
      <c r="G36" s="28">
        <f t="shared" si="2"/>
        <v>-2552569</v>
      </c>
      <c r="H36" s="28">
        <f t="shared" si="2"/>
        <v>-1735734</v>
      </c>
      <c r="I36" s="28">
        <f t="shared" si="2"/>
        <v>-1977572</v>
      </c>
      <c r="J36" s="28">
        <f t="shared" si="2"/>
        <v>-6265875</v>
      </c>
      <c r="K36" s="28">
        <f t="shared" si="2"/>
        <v>-35860437</v>
      </c>
      <c r="L36" s="28">
        <f t="shared" si="2"/>
        <v>-1921875</v>
      </c>
      <c r="M36" s="28">
        <f t="shared" si="2"/>
        <v>-3447453</v>
      </c>
      <c r="N36" s="28">
        <f t="shared" si="2"/>
        <v>-41229765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-47495640</v>
      </c>
      <c r="X36" s="28">
        <f t="shared" si="2"/>
        <v>-55758774</v>
      </c>
      <c r="Y36" s="28">
        <f t="shared" si="2"/>
        <v>8263134</v>
      </c>
      <c r="Z36" s="29">
        <f>+IF(X36&lt;&gt;0,+(Y36/X36)*100,0)</f>
        <v>-14.819432722821343</v>
      </c>
      <c r="AA36" s="30">
        <f>SUM(AA31:AA35)</f>
        <v>170746811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-1191547113</v>
      </c>
      <c r="D38" s="32">
        <f>+D17+D27+D36</f>
        <v>0</v>
      </c>
      <c r="E38" s="33">
        <f t="shared" si="3"/>
        <v>8893011254</v>
      </c>
      <c r="F38" s="2">
        <f t="shared" si="3"/>
        <v>8656438544</v>
      </c>
      <c r="G38" s="2">
        <f t="shared" si="3"/>
        <v>-840411018</v>
      </c>
      <c r="H38" s="2">
        <f t="shared" si="3"/>
        <v>-148209725</v>
      </c>
      <c r="I38" s="2">
        <f t="shared" si="3"/>
        <v>-243744030</v>
      </c>
      <c r="J38" s="2">
        <f t="shared" si="3"/>
        <v>-1232364773</v>
      </c>
      <c r="K38" s="2">
        <f t="shared" si="3"/>
        <v>-83723918</v>
      </c>
      <c r="L38" s="2">
        <f t="shared" si="3"/>
        <v>-277782420</v>
      </c>
      <c r="M38" s="2">
        <f t="shared" si="3"/>
        <v>261348270</v>
      </c>
      <c r="N38" s="2">
        <f t="shared" si="3"/>
        <v>-100158068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-1332522841</v>
      </c>
      <c r="X38" s="2">
        <f t="shared" si="3"/>
        <v>3806150828</v>
      </c>
      <c r="Y38" s="2">
        <f t="shared" si="3"/>
        <v>-5138673669</v>
      </c>
      <c r="Z38" s="34">
        <f>+IF(X38&lt;&gt;0,+(Y38/X38)*100,0)</f>
        <v>-135.00972245233368</v>
      </c>
      <c r="AA38" s="35">
        <f>+AA17+AA27+AA36</f>
        <v>8656438544</v>
      </c>
    </row>
    <row r="39" spans="1:27" x14ac:dyDescent="0.25">
      <c r="A39" s="23" t="s">
        <v>60</v>
      </c>
      <c r="B39" s="17"/>
      <c r="C39" s="32">
        <v>1140437231</v>
      </c>
      <c r="D39" s="32"/>
      <c r="E39" s="33">
        <v>-2786540064</v>
      </c>
      <c r="F39" s="2">
        <v>-2638059027</v>
      </c>
      <c r="G39" s="2">
        <v>1571154362</v>
      </c>
      <c r="H39" s="2">
        <f>+G40+H60</f>
        <v>684104794</v>
      </c>
      <c r="I39" s="2">
        <f>+H40+I60</f>
        <v>552492889</v>
      </c>
      <c r="J39" s="2">
        <f>+G39</f>
        <v>1571154362</v>
      </c>
      <c r="K39" s="2">
        <f>+I40+K60</f>
        <v>1466359463</v>
      </c>
      <c r="L39" s="2">
        <f>+K40+L60</f>
        <v>1382635545</v>
      </c>
      <c r="M39" s="2">
        <f>+L40+M60</f>
        <v>1104853125</v>
      </c>
      <c r="N39" s="2">
        <f>+K39</f>
        <v>1466359463</v>
      </c>
      <c r="O39" s="2">
        <f>+M40+O60</f>
        <v>1366201395</v>
      </c>
      <c r="P39" s="2">
        <f>+O40+P60</f>
        <v>1366201395</v>
      </c>
      <c r="Q39" s="2">
        <f>+P40+Q60</f>
        <v>1366201395</v>
      </c>
      <c r="R39" s="2">
        <f>+O39</f>
        <v>1366201395</v>
      </c>
      <c r="S39" s="2">
        <f>+Q40+S60</f>
        <v>1366201395</v>
      </c>
      <c r="T39" s="2">
        <f>+S40+T60</f>
        <v>1366201395</v>
      </c>
      <c r="U39" s="2">
        <f>+T40+U60</f>
        <v>1366201395</v>
      </c>
      <c r="V39" s="2">
        <f>+S39</f>
        <v>1366201395</v>
      </c>
      <c r="W39" s="2">
        <f>+G39</f>
        <v>1571154362</v>
      </c>
      <c r="X39" s="2">
        <v>-2638065027</v>
      </c>
      <c r="Y39" s="2">
        <f>+W39-X39</f>
        <v>4209219389</v>
      </c>
      <c r="Z39" s="34">
        <f>+IF(X39&lt;&gt;0,+(Y39/X39)*100,0)</f>
        <v>-159.55707482262909</v>
      </c>
      <c r="AA39" s="35">
        <v>-2638059027</v>
      </c>
    </row>
    <row r="40" spans="1:27" x14ac:dyDescent="0.25">
      <c r="A40" s="41" t="s">
        <v>62</v>
      </c>
      <c r="B40" s="42" t="s">
        <v>61</v>
      </c>
      <c r="C40" s="43">
        <f>+C38+C39</f>
        <v>-51109882</v>
      </c>
      <c r="D40" s="43">
        <f t="shared" ref="D40:AA40" si="4">+D38+D39</f>
        <v>0</v>
      </c>
      <c r="E40" s="44">
        <f t="shared" si="4"/>
        <v>6106471190</v>
      </c>
      <c r="F40" s="45">
        <f t="shared" si="4"/>
        <v>6018379517</v>
      </c>
      <c r="G40" s="45">
        <f t="shared" si="4"/>
        <v>730743344</v>
      </c>
      <c r="H40" s="45">
        <f t="shared" si="4"/>
        <v>535895069</v>
      </c>
      <c r="I40" s="45">
        <f t="shared" si="4"/>
        <v>308748859</v>
      </c>
      <c r="J40" s="45">
        <f>+I40</f>
        <v>308748859</v>
      </c>
      <c r="K40" s="45">
        <f t="shared" si="4"/>
        <v>1382635545</v>
      </c>
      <c r="L40" s="45">
        <f t="shared" si="4"/>
        <v>1104853125</v>
      </c>
      <c r="M40" s="45">
        <f t="shared" si="4"/>
        <v>1366201395</v>
      </c>
      <c r="N40" s="45">
        <f>+M40</f>
        <v>1366201395</v>
      </c>
      <c r="O40" s="45">
        <f t="shared" si="4"/>
        <v>1366201395</v>
      </c>
      <c r="P40" s="45">
        <f t="shared" si="4"/>
        <v>1366201395</v>
      </c>
      <c r="Q40" s="45">
        <f t="shared" si="4"/>
        <v>1366201395</v>
      </c>
      <c r="R40" s="45">
        <f>+Q40</f>
        <v>1366201395</v>
      </c>
      <c r="S40" s="45">
        <f t="shared" si="4"/>
        <v>1366201395</v>
      </c>
      <c r="T40" s="45">
        <f t="shared" si="4"/>
        <v>1366201395</v>
      </c>
      <c r="U40" s="45">
        <f t="shared" si="4"/>
        <v>1366201395</v>
      </c>
      <c r="V40" s="45">
        <f>+U40</f>
        <v>1366201395</v>
      </c>
      <c r="W40" s="45">
        <f>+V40</f>
        <v>1366201395</v>
      </c>
      <c r="X40" s="45">
        <f t="shared" si="4"/>
        <v>1168085801</v>
      </c>
      <c r="Y40" s="45">
        <f t="shared" si="4"/>
        <v>-929454280</v>
      </c>
      <c r="Z40" s="46">
        <f>+IF(X40&lt;&gt;0,+(Y40/X40)*100,0)</f>
        <v>-79.570719822490162</v>
      </c>
      <c r="AA40" s="47">
        <f t="shared" si="4"/>
        <v>6018379517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1571154362</v>
      </c>
      <c r="H60">
        <v>-46638550</v>
      </c>
      <c r="I60">
        <v>16597820</v>
      </c>
      <c r="J60">
        <v>1571154362</v>
      </c>
      <c r="K60">
        <v>1157610604</v>
      </c>
      <c r="N60">
        <v>1157610604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6AC87AF-67DE-46E8-B0EB-874E60EEAD97}"/>
</file>

<file path=customXml/itemProps2.xml><?xml version="1.0" encoding="utf-8"?>
<ds:datastoreItem xmlns:ds="http://schemas.openxmlformats.org/officeDocument/2006/customXml" ds:itemID="{4C718F77-531F-41F0-9EDA-ED458F1F131E}"/>
</file>

<file path=customXml/itemProps3.xml><?xml version="1.0" encoding="utf-8"?>
<ds:datastoreItem xmlns:ds="http://schemas.openxmlformats.org/officeDocument/2006/customXml" ds:itemID="{C0B5678C-9BF1-4D3E-929E-C04D71651F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2026-02-12T08:33:23Z</dcterms:created>
  <dcterms:modified xsi:type="dcterms:W3CDTF">2026-02-12T09:11:39Z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